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NR_UoTB" sheetId="1" r:id="rId1"/>
    <sheet name="NR_Coincidence" sheetId="2" r:id="rId2"/>
    <sheet name="NR_Load_Factors" sheetId="3" r:id="rId3"/>
    <sheet name="NR_Peaking_Probabilities" sheetId="4" r:id="rId4"/>
    <sheet name="£MPAN_Yr_UoTB" sheetId="5" r:id="rId5"/>
    <sheet name="£MPAN_Yr_Coincidence" sheetId="7" r:id="rId6"/>
    <sheet name="£MPAN_Yr_Load" sheetId="8" r:id="rId7"/>
    <sheet name="£MPAN_Yr_PP" sheetId="9" r:id="rId8"/>
  </sheets>
  <calcPr calcId="125725" iterate="1" calcOnSave="0"/>
</workbook>
</file>

<file path=xl/calcChain.xml><?xml version="1.0" encoding="utf-8"?>
<calcChain xmlns="http://schemas.openxmlformats.org/spreadsheetml/2006/main">
  <c r="N94" i="4"/>
  <c r="M94"/>
  <c r="L94"/>
  <c r="K94"/>
  <c r="J94"/>
  <c r="I94"/>
  <c r="H94"/>
  <c r="G94"/>
  <c r="F94"/>
  <c r="E94"/>
  <c r="D94"/>
  <c r="N92"/>
  <c r="M92"/>
  <c r="L92"/>
  <c r="K92"/>
  <c r="J92"/>
  <c r="I92"/>
  <c r="H92"/>
  <c r="G92"/>
  <c r="F92"/>
  <c r="E92"/>
  <c r="D92"/>
  <c r="N90"/>
  <c r="M90"/>
  <c r="L90"/>
  <c r="K90"/>
  <c r="J90"/>
  <c r="I90"/>
  <c r="H90"/>
  <c r="G90"/>
  <c r="F90"/>
  <c r="E90"/>
  <c r="D90"/>
  <c r="N94" i="3"/>
  <c r="M94"/>
  <c r="L94"/>
  <c r="K94"/>
  <c r="J94"/>
  <c r="I94"/>
  <c r="H94"/>
  <c r="G94"/>
  <c r="F94"/>
  <c r="E94"/>
  <c r="D94"/>
  <c r="N92"/>
  <c r="M92"/>
  <c r="L92"/>
  <c r="K92"/>
  <c r="J92"/>
  <c r="I92"/>
  <c r="H92"/>
  <c r="G92"/>
  <c r="F92"/>
  <c r="E92"/>
  <c r="D92"/>
  <c r="N90"/>
  <c r="M90"/>
  <c r="L90"/>
  <c r="K90"/>
  <c r="J90"/>
  <c r="I90"/>
  <c r="H90"/>
  <c r="G90"/>
  <c r="F90"/>
  <c r="E90"/>
  <c r="D90"/>
  <c r="N94" i="2"/>
  <c r="M94"/>
  <c r="L94"/>
  <c r="K94"/>
  <c r="J94"/>
  <c r="I94"/>
  <c r="H94"/>
  <c r="G94"/>
  <c r="F94"/>
  <c r="E94"/>
  <c r="D94"/>
  <c r="N92"/>
  <c r="M92"/>
  <c r="L92"/>
  <c r="K92"/>
  <c r="J92"/>
  <c r="I92"/>
  <c r="H92"/>
  <c r="G92"/>
  <c r="F92"/>
  <c r="E92"/>
  <c r="D92"/>
  <c r="N90"/>
  <c r="M90"/>
  <c r="L90"/>
  <c r="K90"/>
  <c r="J90"/>
  <c r="I90"/>
  <c r="H90"/>
  <c r="G90"/>
  <c r="F90"/>
  <c r="E90"/>
  <c r="D90"/>
  <c r="P90" s="1"/>
  <c r="P92"/>
  <c r="P94"/>
  <c r="N94" i="1"/>
  <c r="M94"/>
  <c r="L94"/>
  <c r="K94"/>
  <c r="J94"/>
  <c r="I94"/>
  <c r="H94"/>
  <c r="G94"/>
  <c r="F94"/>
  <c r="E94"/>
  <c r="D94"/>
  <c r="N92"/>
  <c r="M92"/>
  <c r="L92"/>
  <c r="K92"/>
  <c r="J92"/>
  <c r="I92"/>
  <c r="H92"/>
  <c r="G92"/>
  <c r="F92"/>
  <c r="E92"/>
  <c r="D92"/>
  <c r="N90"/>
  <c r="M90"/>
  <c r="L90"/>
  <c r="K90"/>
  <c r="J90"/>
  <c r="I90"/>
  <c r="H90"/>
  <c r="G90"/>
  <c r="F90"/>
  <c r="E90"/>
  <c r="D90"/>
  <c r="N94" i="5"/>
  <c r="M94"/>
  <c r="L94"/>
  <c r="K94"/>
  <c r="J94"/>
  <c r="I94"/>
  <c r="H94"/>
  <c r="G94"/>
  <c r="F94"/>
  <c r="E94"/>
  <c r="D94"/>
  <c r="N92"/>
  <c r="M92"/>
  <c r="L92"/>
  <c r="K92"/>
  <c r="J92"/>
  <c r="I92"/>
  <c r="H92"/>
  <c r="G92"/>
  <c r="F92"/>
  <c r="E92"/>
  <c r="D92"/>
  <c r="N90"/>
  <c r="M90"/>
  <c r="L90"/>
  <c r="K90"/>
  <c r="J90"/>
  <c r="I90"/>
  <c r="H90"/>
  <c r="G90"/>
  <c r="F90"/>
  <c r="E90"/>
  <c r="D90"/>
  <c r="N94" i="7"/>
  <c r="M94"/>
  <c r="L94"/>
  <c r="K94"/>
  <c r="J94"/>
  <c r="I94"/>
  <c r="H94"/>
  <c r="G94"/>
  <c r="F94"/>
  <c r="E94"/>
  <c r="D94"/>
  <c r="P94" s="1"/>
  <c r="N92"/>
  <c r="M92"/>
  <c r="L92"/>
  <c r="K92"/>
  <c r="J92"/>
  <c r="I92"/>
  <c r="H92"/>
  <c r="G92"/>
  <c r="F92"/>
  <c r="E92"/>
  <c r="D92"/>
  <c r="N90"/>
  <c r="M90"/>
  <c r="L90"/>
  <c r="K90"/>
  <c r="J90"/>
  <c r="I90"/>
  <c r="H90"/>
  <c r="G90"/>
  <c r="F90"/>
  <c r="E90"/>
  <c r="D90"/>
  <c r="P90" s="1"/>
  <c r="N94" i="9"/>
  <c r="M94"/>
  <c r="L94"/>
  <c r="K94"/>
  <c r="J94"/>
  <c r="I94"/>
  <c r="H94"/>
  <c r="G94"/>
  <c r="F94"/>
  <c r="E94"/>
  <c r="D94"/>
  <c r="N92"/>
  <c r="M92"/>
  <c r="L92"/>
  <c r="K92"/>
  <c r="J92"/>
  <c r="I92"/>
  <c r="H92"/>
  <c r="G92"/>
  <c r="F92"/>
  <c r="E92"/>
  <c r="D92"/>
  <c r="N90"/>
  <c r="M90"/>
  <c r="L90"/>
  <c r="K90"/>
  <c r="J90"/>
  <c r="I90"/>
  <c r="H90"/>
  <c r="G90"/>
  <c r="F90"/>
  <c r="E90"/>
  <c r="D90"/>
  <c r="P90" l="1"/>
  <c r="P94"/>
  <c r="P90" i="5"/>
  <c r="P94"/>
  <c r="P92" i="7"/>
  <c r="P92" i="9"/>
  <c r="P92" i="5"/>
  <c r="N94" i="8" l="1"/>
  <c r="M94"/>
  <c r="L94"/>
  <c r="K94"/>
  <c r="J94"/>
  <c r="I94"/>
  <c r="H94"/>
  <c r="G94"/>
  <c r="F94"/>
  <c r="E94"/>
  <c r="D94"/>
  <c r="N92"/>
  <c r="M92"/>
  <c r="L92"/>
  <c r="K92"/>
  <c r="J92"/>
  <c r="I92"/>
  <c r="H92"/>
  <c r="G92"/>
  <c r="F92"/>
  <c r="E92"/>
  <c r="D92"/>
  <c r="N90"/>
  <c r="M90"/>
  <c r="L90"/>
  <c r="K90"/>
  <c r="J90"/>
  <c r="I90"/>
  <c r="H90"/>
  <c r="G90"/>
  <c r="F90"/>
  <c r="E90"/>
  <c r="D90"/>
  <c r="P90" l="1"/>
  <c r="P94"/>
  <c r="P92"/>
  <c r="P90" i="4"/>
  <c r="P94"/>
  <c r="P92"/>
  <c r="P92" i="3"/>
  <c r="P90"/>
  <c r="P94"/>
  <c r="P94" i="1"/>
  <c r="P92"/>
  <c r="P90"/>
</calcChain>
</file>

<file path=xl/sharedStrings.xml><?xml version="1.0" encoding="utf-8"?>
<sst xmlns="http://schemas.openxmlformats.org/spreadsheetml/2006/main" count="3519" uniqueCount="111">
  <si>
    <t>WPD Wales</t>
  </si>
  <si>
    <t>WPD West</t>
  </si>
  <si>
    <t>SSE SHEPD</t>
  </si>
  <si>
    <t>SSE SEPD</t>
  </si>
  <si>
    <t>UKPN EPN</t>
  </si>
  <si>
    <t>UKPN LPN</t>
  </si>
  <si>
    <t>UKPN SPN</t>
  </si>
  <si>
    <t>SPM</t>
  </si>
  <si>
    <t>SPD</t>
  </si>
  <si>
    <t>NEDL</t>
  </si>
  <si>
    <t>YEDEL</t>
  </si>
  <si>
    <t>-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</si>
  <si>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</si>
  <si>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</si>
  <si>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</si>
  <si>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</si>
  <si>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</si>
  <si>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</si>
  <si>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</si>
  <si>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</si>
  <si>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</si>
  <si>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</si>
  <si>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</si>
  <si>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</si>
  <si>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</si>
  <si>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</si>
  <si>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</si>
  <si>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</si>
  <si>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</si>
  <si>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</si>
  <si>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</si>
  <si>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</si>
  <si>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</si>
  <si>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</si>
  <si>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</si>
  <si>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</si>
  <si>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</si>
  <si>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</si>
  <si>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</si>
  <si>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</si>
  <si>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</si>
  <si>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</si>
  <si>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</si>
  <si>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</si>
  <si>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</si>
  <si>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</si>
  <si>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</si>
  <si>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</si>
  <si>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</si>
  <si>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</si>
  <si>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</si>
  <si>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</si>
  <si>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</si>
  <si>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</si>
  <si>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HV Sub HH Metered</t>
  </si>
  <si>
    <t>HV Sub HH Metered</t>
  </si>
  <si>
    <t>&gt; NHH UMS</t>
  </si>
  <si>
    <t>NHH UMS</t>
  </si>
  <si>
    <t>LDNO LV: NHH UMS</t>
  </si>
  <si>
    <t>LDNO HV: NHH UMS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</si>
  <si>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</si>
  <si>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</si>
  <si>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</si>
  <si>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</si>
  <si>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</t>
  </si>
  <si>
    <t>LV Generation NHH</t>
  </si>
  <si>
    <t>LDNO LV: LV Generation NHH</t>
  </si>
  <si>
    <t>LDNO HV: LV Generation NHH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</si>
  <si>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</si>
  <si>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</si>
  <si>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</si>
  <si>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</si>
  <si>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</si>
  <si>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</si>
  <si>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</si>
  <si>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</si>
  <si>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</si>
  <si>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</si>
  <si>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</si>
  <si>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</si>
  <si>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</si>
  <si>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</si>
  <si>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</si>
  <si>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</si>
  <si>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</si>
  <si>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</si>
  <si>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</si>
  <si>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</si>
  <si>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</si>
  <si>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</si>
  <si>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</si>
  <si>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&gt; HV Sub Generation Non-Intermittent</t>
  </si>
  <si>
    <t>HV Sub Generation Non-Intermittent</t>
  </si>
  <si>
    <t>&gt; HV Sub Generation Intermittent</t>
  </si>
  <si>
    <t>HV Sub Generation Intermittent</t>
  </si>
  <si>
    <t>Tariffs</t>
  </si>
  <si>
    <t>Max</t>
  </si>
  <si>
    <t>Min</t>
  </si>
  <si>
    <t>Ave</t>
  </si>
  <si>
    <t>DNO Summary to Changes in Network Revenue with NHH Use of Timeband</t>
  </si>
  <si>
    <t>Above Threashold Max</t>
  </si>
  <si>
    <t>Less Than Theashold Min</t>
  </si>
  <si>
    <t>DNO Summary to Changes in Network Revenue with Coincidence Factors</t>
  </si>
  <si>
    <t>DNO Summary to Changes in Network Revenue with Load Factors</t>
  </si>
  <si>
    <t>DNO Summary to Changes in Network Revenue with Peaking Probabilities</t>
  </si>
  <si>
    <t>No of Yrs Averaged in Smoothing</t>
  </si>
  <si>
    <t>N/A</t>
  </si>
  <si>
    <t>DNO Summary to Changes in Ave £/MPAN/Yr  with NHH Use of Timeband</t>
  </si>
  <si>
    <t>DNO Summary to Changes in Ave £/MPAN/Yr  with Coincidence Factor</t>
  </si>
  <si>
    <t>DNO Summary to Changes in Ave £/MPAN/Yr  with Load Factor</t>
  </si>
  <si>
    <t>DNO Summary to Changes in Ave £/MPAN/Yr  with Peaking Probabilities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</si>
</sst>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theme="8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0" fontId="0" fillId="0" borderId="0" xfId="2" applyNumberFormat="1" applyFont="1"/>
    <xf numFmtId="0" fontId="3" fillId="4" borderId="0" xfId="0" applyFont="1" applyFill="1"/>
    <xf numFmtId="0" fontId="4" fillId="2" borderId="0" xfId="0" applyFont="1" applyFill="1"/>
    <xf numFmtId="10" fontId="0" fillId="2" borderId="0" xfId="2" applyNumberFormat="1" applyFont="1" applyFill="1"/>
    <xf numFmtId="10" fontId="0" fillId="0" borderId="0" xfId="0" applyNumberFormat="1"/>
    <xf numFmtId="10" fontId="0" fillId="3" borderId="0" xfId="2" applyNumberFormat="1" applyFont="1" applyFill="1"/>
    <xf numFmtId="0" fontId="2" fillId="4" borderId="0" xfId="0" applyFont="1" applyFill="1"/>
    <xf numFmtId="9" fontId="2" fillId="4" borderId="0" xfId="2" applyFont="1" applyFill="1"/>
    <xf numFmtId="43" fontId="0" fillId="0" borderId="0" xfId="1" applyFont="1"/>
    <xf numFmtId="164" fontId="2" fillId="4" borderId="0" xfId="1" applyNumberFormat="1" applyFont="1" applyFill="1"/>
    <xf numFmtId="0" fontId="5" fillId="5" borderId="0" xfId="0" applyFont="1" applyFill="1"/>
    <xf numFmtId="1" fontId="5" fillId="5" borderId="0" xfId="0" applyNumberFormat="1" applyFont="1" applyFill="1" applyAlignment="1">
      <alignment horizontal="center"/>
    </xf>
    <xf numFmtId="0" fontId="6" fillId="0" borderId="0" xfId="0" applyFont="1" applyAlignment="1">
      <alignment vertical="center"/>
    </xf>
    <xf numFmtId="165" fontId="0" fillId="2" borderId="0" xfId="1" applyNumberFormat="1" applyFont="1" applyFill="1"/>
    <xf numFmtId="165" fontId="0" fillId="3" borderId="0" xfId="1" applyNumberFormat="1" applyFont="1" applyFill="1"/>
  </cellXfs>
  <cellStyles count="3">
    <cellStyle name="Comma" xfId="1" builtinId="3"/>
    <cellStyle name="Normal" xfId="0" builtinId="0"/>
    <cellStyle name="Percent" xfId="2" builtinId="5"/>
  </cellStyles>
  <dxfs count="247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P97"/>
  <sheetViews>
    <sheetView showGridLines="0" tabSelected="1" topLeftCell="A10" zoomScale="85" zoomScaleNormal="85" workbookViewId="0">
      <selection activeCell="A54" sqref="A54:XFD54"/>
    </sheetView>
  </sheetViews>
  <sheetFormatPr defaultRowHeight="15"/>
  <cols>
    <col min="1" max="1" width="1.7109375" customWidth="1"/>
    <col min="2" max="2" width="50.140625" customWidth="1"/>
    <col min="3" max="3" width="1.7109375" customWidth="1"/>
    <col min="4" max="10" width="12.7109375" customWidth="1"/>
    <col min="11" max="13" width="9.28515625" bestFit="1" customWidth="1"/>
    <col min="14" max="14" width="9.85546875" bestFit="1" customWidth="1"/>
    <col min="15" max="15" width="2.140625" customWidth="1"/>
  </cols>
  <sheetData>
    <row r="2" spans="2:14" s="13" customFormat="1" ht="52.5" customHeight="1">
      <c r="B2" s="13" t="s">
        <v>99</v>
      </c>
    </row>
    <row r="3" spans="2:14">
      <c r="B3" s="11" t="s">
        <v>105</v>
      </c>
      <c r="D3" s="12">
        <v>2</v>
      </c>
      <c r="E3" s="12">
        <v>2</v>
      </c>
      <c r="F3" s="12">
        <v>3</v>
      </c>
      <c r="G3" s="12">
        <v>3</v>
      </c>
      <c r="H3" s="12">
        <v>3</v>
      </c>
      <c r="I3" s="12">
        <v>3</v>
      </c>
      <c r="J3" s="12">
        <v>3</v>
      </c>
      <c r="K3" s="12">
        <v>3</v>
      </c>
      <c r="L3" s="12">
        <v>3</v>
      </c>
      <c r="M3" s="12">
        <v>3</v>
      </c>
      <c r="N3" s="12">
        <v>3</v>
      </c>
    </row>
    <row r="4" spans="2:14">
      <c r="B4" s="2" t="s">
        <v>95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</row>
    <row r="5" spans="2:14">
      <c r="B5" s="3" t="s">
        <v>12</v>
      </c>
      <c r="D5" s="4" t="s">
        <v>11</v>
      </c>
      <c r="E5" s="6" t="s">
        <v>11</v>
      </c>
      <c r="F5" s="4" t="s">
        <v>11</v>
      </c>
      <c r="G5" s="6" t="s">
        <v>11</v>
      </c>
      <c r="H5" s="4" t="s">
        <v>11</v>
      </c>
      <c r="I5" s="6" t="s">
        <v>11</v>
      </c>
      <c r="J5" s="4" t="s">
        <v>11</v>
      </c>
      <c r="K5" s="6"/>
      <c r="L5" s="4"/>
      <c r="M5" s="6" t="s">
        <v>11</v>
      </c>
      <c r="N5" s="4" t="s">
        <v>11</v>
      </c>
    </row>
    <row r="6" spans="2:14">
      <c r="B6" s="3" t="s">
        <v>13</v>
      </c>
      <c r="D6" s="4">
        <v>-3.642880048038144E-4</v>
      </c>
      <c r="E6" s="6">
        <v>0</v>
      </c>
      <c r="F6" s="4">
        <v>-6.6086508761897811E-4</v>
      </c>
      <c r="G6" s="6">
        <v>0</v>
      </c>
      <c r="H6" s="4">
        <v>2.244431154474591E-3</v>
      </c>
      <c r="I6" s="6">
        <v>-4.0590434332665737E-3</v>
      </c>
      <c r="J6" s="4">
        <v>3.1651096157990777E-3</v>
      </c>
      <c r="K6" s="6">
        <v>1.9047517293255822E-3</v>
      </c>
      <c r="L6" s="4">
        <v>-1.1375646502871373E-3</v>
      </c>
      <c r="M6" s="6">
        <v>8.312998332560273E-3</v>
      </c>
      <c r="N6" s="4">
        <v>4.526124768972517E-3</v>
      </c>
    </row>
    <row r="7" spans="2:14">
      <c r="B7" s="3" t="s">
        <v>14</v>
      </c>
      <c r="D7" s="4">
        <v>-3.7138464387020953E-4</v>
      </c>
      <c r="E7" s="6">
        <v>0</v>
      </c>
      <c r="F7" s="4">
        <v>-6.9530305551745997E-4</v>
      </c>
      <c r="G7" s="6">
        <v>0</v>
      </c>
      <c r="H7" s="4">
        <v>2.2795823668790849E-3</v>
      </c>
      <c r="I7" s="6" t="s">
        <v>11</v>
      </c>
      <c r="J7" s="4">
        <v>3.0864626218544133E-3</v>
      </c>
      <c r="K7" s="6">
        <v>1.9047517365392563E-3</v>
      </c>
      <c r="L7" s="4">
        <v>-1.1375646587192811E-3</v>
      </c>
      <c r="M7" s="6" t="s">
        <v>11</v>
      </c>
      <c r="N7" s="4" t="s">
        <v>11</v>
      </c>
    </row>
    <row r="8" spans="2:14">
      <c r="B8" s="3" t="s">
        <v>15</v>
      </c>
      <c r="D8" s="4">
        <v>-2.7032998178855294E-4</v>
      </c>
      <c r="E8" s="6">
        <v>0</v>
      </c>
      <c r="F8" s="4">
        <v>0</v>
      </c>
      <c r="G8" s="6">
        <v>0</v>
      </c>
      <c r="H8" s="4">
        <v>2.5833022639619729E-3</v>
      </c>
      <c r="I8" s="6">
        <v>-4.406452751477552E-3</v>
      </c>
      <c r="J8" s="4">
        <v>3.191303011756963E-3</v>
      </c>
      <c r="K8" s="6">
        <v>1.9047517166397299E-3</v>
      </c>
      <c r="L8" s="4">
        <v>-1.1375646589637523E-3</v>
      </c>
      <c r="M8" s="6" t="s">
        <v>11</v>
      </c>
      <c r="N8" s="4" t="s">
        <v>11</v>
      </c>
    </row>
    <row r="9" spans="2:14">
      <c r="B9" s="3" t="s">
        <v>16</v>
      </c>
      <c r="D9" s="4" t="s">
        <v>11</v>
      </c>
      <c r="E9" s="6" t="s">
        <v>11</v>
      </c>
      <c r="F9" s="4" t="s">
        <v>11</v>
      </c>
      <c r="G9" s="6" t="s">
        <v>11</v>
      </c>
      <c r="H9" s="4" t="s">
        <v>11</v>
      </c>
      <c r="I9" s="6" t="s">
        <v>11</v>
      </c>
      <c r="J9" s="4" t="s">
        <v>11</v>
      </c>
      <c r="K9" s="6"/>
      <c r="L9" s="4"/>
      <c r="M9" s="6" t="s">
        <v>11</v>
      </c>
      <c r="N9" s="4" t="s">
        <v>11</v>
      </c>
    </row>
    <row r="10" spans="2:14">
      <c r="B10" s="3" t="s">
        <v>17</v>
      </c>
      <c r="D10" s="4">
        <v>1.7784423014570616E-2</v>
      </c>
      <c r="E10" s="6">
        <v>1.3120681972519366E-3</v>
      </c>
      <c r="F10" s="4">
        <v>1.5938138958873083E-3</v>
      </c>
      <c r="G10" s="6">
        <v>1.6217936657626497E-3</v>
      </c>
      <c r="H10" s="4">
        <v>2.5871382318050085E-3</v>
      </c>
      <c r="I10" s="6">
        <v>-3.6093505858747488E-3</v>
      </c>
      <c r="J10" s="4">
        <v>3.1675264714774443E-3</v>
      </c>
      <c r="K10" s="6">
        <v>9.7671462914651341E-3</v>
      </c>
      <c r="L10" s="4">
        <v>1.1265510507962762E-2</v>
      </c>
      <c r="M10" s="6">
        <v>1.9992811227689589E-2</v>
      </c>
      <c r="N10" s="4">
        <v>1.3241403944086572E-2</v>
      </c>
    </row>
    <row r="11" spans="2:14">
      <c r="B11" s="3" t="s">
        <v>18</v>
      </c>
      <c r="D11" s="4" t="s">
        <v>11</v>
      </c>
      <c r="E11" s="6" t="s">
        <v>11</v>
      </c>
      <c r="F11" s="4">
        <v>0</v>
      </c>
      <c r="G11" s="6" t="s">
        <v>11</v>
      </c>
      <c r="H11" s="4">
        <v>1.800212838328541E-3</v>
      </c>
      <c r="I11" s="6" t="s">
        <v>11</v>
      </c>
      <c r="J11" s="4" t="s">
        <v>11</v>
      </c>
      <c r="K11" s="6">
        <v>9.7671475033133115E-3</v>
      </c>
      <c r="L11" s="4">
        <v>1.1265527349928806E-2</v>
      </c>
      <c r="M11" s="6" t="s">
        <v>11</v>
      </c>
      <c r="N11" s="4" t="s">
        <v>11</v>
      </c>
    </row>
    <row r="12" spans="2:14">
      <c r="B12" s="3" t="s">
        <v>19</v>
      </c>
      <c r="D12" s="4" t="s">
        <v>11</v>
      </c>
      <c r="E12" s="6" t="s">
        <v>11</v>
      </c>
      <c r="F12" s="4">
        <v>0</v>
      </c>
      <c r="G12" s="6" t="s">
        <v>11</v>
      </c>
      <c r="H12" s="4">
        <v>3.014157249922933E-3</v>
      </c>
      <c r="I12" s="6">
        <v>-3.7086435268567364E-3</v>
      </c>
      <c r="J12" s="4">
        <v>3.2316694471913321E-3</v>
      </c>
      <c r="K12" s="6">
        <v>9.767148079831478E-3</v>
      </c>
      <c r="L12" s="4">
        <v>1.1265503423643519E-2</v>
      </c>
      <c r="M12" s="6" t="s">
        <v>11</v>
      </c>
      <c r="N12" s="4" t="s">
        <v>11</v>
      </c>
    </row>
    <row r="13" spans="2:14">
      <c r="B13" s="3" t="s">
        <v>20</v>
      </c>
      <c r="D13" s="4" t="s">
        <v>11</v>
      </c>
      <c r="E13" s="6" t="s">
        <v>11</v>
      </c>
      <c r="F13" s="4" t="s">
        <v>11</v>
      </c>
      <c r="G13" s="6" t="s">
        <v>11</v>
      </c>
      <c r="H13" s="4" t="s">
        <v>11</v>
      </c>
      <c r="I13" s="6" t="s">
        <v>11</v>
      </c>
      <c r="J13" s="4" t="s">
        <v>11</v>
      </c>
      <c r="K13" s="6"/>
      <c r="L13" s="4"/>
      <c r="M13" s="6" t="s">
        <v>11</v>
      </c>
      <c r="N13" s="4" t="s">
        <v>11</v>
      </c>
    </row>
    <row r="14" spans="2:14">
      <c r="B14" s="3" t="s">
        <v>21</v>
      </c>
      <c r="D14" s="4">
        <v>-0.10326086956521752</v>
      </c>
      <c r="E14" s="6">
        <v>-4.8309178743961567E-3</v>
      </c>
      <c r="F14" s="4">
        <v>-5.9303187546329017E-3</v>
      </c>
      <c r="G14" s="6">
        <v>-3.0581039755350758E-3</v>
      </c>
      <c r="H14" s="4">
        <v>0</v>
      </c>
      <c r="I14" s="6">
        <v>4.1666666666666519E-3</v>
      </c>
      <c r="J14" s="4">
        <v>2.8490028490029129E-3</v>
      </c>
      <c r="K14" s="6">
        <v>0.22018348623853201</v>
      </c>
      <c r="L14" s="4">
        <v>-7.0175438596491224E-2</v>
      </c>
      <c r="M14" s="6">
        <v>7.6335877862594437E-3</v>
      </c>
      <c r="N14" s="4">
        <v>-0.42894056847545259</v>
      </c>
    </row>
    <row r="15" spans="2:14">
      <c r="B15" s="3" t="s">
        <v>22</v>
      </c>
      <c r="D15" s="4" t="s">
        <v>11</v>
      </c>
      <c r="E15" s="6" t="s">
        <v>11</v>
      </c>
      <c r="F15" s="4">
        <v>0</v>
      </c>
      <c r="G15" s="6" t="s">
        <v>11</v>
      </c>
      <c r="H15" s="4" t="s">
        <v>11</v>
      </c>
      <c r="I15" s="6" t="s">
        <v>11</v>
      </c>
      <c r="J15" s="4" t="s">
        <v>11</v>
      </c>
      <c r="K15" s="6"/>
      <c r="L15" s="4"/>
      <c r="M15" s="6" t="s">
        <v>11</v>
      </c>
      <c r="N15" s="4" t="s">
        <v>11</v>
      </c>
    </row>
    <row r="16" spans="2:14">
      <c r="B16" s="3" t="s">
        <v>23</v>
      </c>
      <c r="D16" s="4" t="s">
        <v>11</v>
      </c>
      <c r="E16" s="6" t="s">
        <v>11</v>
      </c>
      <c r="F16" s="4">
        <v>0</v>
      </c>
      <c r="G16" s="6" t="s">
        <v>11</v>
      </c>
      <c r="H16" s="4" t="s">
        <v>11</v>
      </c>
      <c r="I16" s="6" t="s">
        <v>11</v>
      </c>
      <c r="J16" s="4" t="s">
        <v>11</v>
      </c>
      <c r="K16" s="6"/>
      <c r="L16" s="4"/>
      <c r="M16" s="6" t="s">
        <v>11</v>
      </c>
      <c r="N16" s="4" t="s">
        <v>11</v>
      </c>
    </row>
    <row r="17" spans="2:14">
      <c r="B17" s="3" t="s">
        <v>24</v>
      </c>
      <c r="D17" s="4" t="s">
        <v>11</v>
      </c>
      <c r="E17" s="6" t="s">
        <v>11</v>
      </c>
      <c r="F17" s="4" t="s">
        <v>11</v>
      </c>
      <c r="G17" s="6" t="s">
        <v>11</v>
      </c>
      <c r="H17" s="4" t="s">
        <v>11</v>
      </c>
      <c r="I17" s="6" t="s">
        <v>11</v>
      </c>
      <c r="J17" s="4" t="s">
        <v>11</v>
      </c>
      <c r="K17" s="6"/>
      <c r="L17" s="4"/>
      <c r="M17" s="6" t="s">
        <v>11</v>
      </c>
      <c r="N17" s="4" t="s">
        <v>11</v>
      </c>
    </row>
    <row r="18" spans="2:14">
      <c r="B18" s="3" t="s">
        <v>25</v>
      </c>
      <c r="D18" s="4">
        <v>-4.8842883536814874E-4</v>
      </c>
      <c r="E18" s="6">
        <v>0</v>
      </c>
      <c r="F18" s="4">
        <v>-9.3801658787984188E-4</v>
      </c>
      <c r="G18" s="6">
        <v>6.2256030647867E-4</v>
      </c>
      <c r="H18" s="4">
        <v>2.9400415132250224E-3</v>
      </c>
      <c r="I18" s="6">
        <v>-5.2991044699473022E-3</v>
      </c>
      <c r="J18" s="4">
        <v>2.688520818771134E-3</v>
      </c>
      <c r="K18" s="6">
        <v>1.6234820827126795E-3</v>
      </c>
      <c r="L18" s="4">
        <v>-8.9379430368596857E-4</v>
      </c>
      <c r="M18" s="6">
        <v>9.5164413654180713E-3</v>
      </c>
      <c r="N18" s="4">
        <v>4.7246818311159622E-3</v>
      </c>
    </row>
    <row r="19" spans="2:14">
      <c r="B19" s="3" t="s">
        <v>26</v>
      </c>
      <c r="D19" s="4" t="s">
        <v>11</v>
      </c>
      <c r="E19" s="6" t="s">
        <v>11</v>
      </c>
      <c r="F19" s="4">
        <v>0</v>
      </c>
      <c r="G19" s="6" t="s">
        <v>11</v>
      </c>
      <c r="H19" s="4">
        <v>2.8205536902797812E-3</v>
      </c>
      <c r="I19" s="6" t="s">
        <v>11</v>
      </c>
      <c r="J19" s="4">
        <v>2.6594409543340136E-3</v>
      </c>
      <c r="K19" s="6">
        <v>1.6234820719266407E-3</v>
      </c>
      <c r="L19" s="4">
        <v>-8.9379431073410842E-4</v>
      </c>
      <c r="M19" s="6" t="s">
        <v>11</v>
      </c>
      <c r="N19" s="4" t="s">
        <v>11</v>
      </c>
    </row>
    <row r="20" spans="2:14">
      <c r="B20" s="3" t="s">
        <v>27</v>
      </c>
      <c r="D20" s="4" t="s">
        <v>11</v>
      </c>
      <c r="E20" s="6" t="s">
        <v>11</v>
      </c>
      <c r="F20" s="4">
        <v>0</v>
      </c>
      <c r="G20" s="6" t="s">
        <v>11</v>
      </c>
      <c r="H20" s="4">
        <v>3.1086218086363582E-3</v>
      </c>
      <c r="I20" s="6">
        <v>-5.3248904833760324E-3</v>
      </c>
      <c r="J20" s="4">
        <v>2.6943282730564899E-3</v>
      </c>
      <c r="K20" s="6">
        <v>1.6234821044600611E-3</v>
      </c>
      <c r="L20" s="4">
        <v>-8.9379430655700531E-4</v>
      </c>
      <c r="M20" s="6" t="s">
        <v>11</v>
      </c>
      <c r="N20" s="4" t="s">
        <v>11</v>
      </c>
    </row>
    <row r="21" spans="2:14">
      <c r="B21" s="3" t="s">
        <v>28</v>
      </c>
      <c r="D21" s="4" t="s">
        <v>11</v>
      </c>
      <c r="E21" s="6" t="s">
        <v>11</v>
      </c>
      <c r="F21" s="4" t="s">
        <v>11</v>
      </c>
      <c r="G21" s="6" t="s">
        <v>11</v>
      </c>
      <c r="H21" s="4" t="s">
        <v>11</v>
      </c>
      <c r="I21" s="6" t="s">
        <v>11</v>
      </c>
      <c r="J21" s="4" t="s">
        <v>11</v>
      </c>
      <c r="K21" s="6"/>
      <c r="L21" s="4"/>
      <c r="M21" s="6" t="s">
        <v>11</v>
      </c>
      <c r="N21" s="4" t="s">
        <v>11</v>
      </c>
    </row>
    <row r="22" spans="2:14">
      <c r="B22" s="3" t="s">
        <v>29</v>
      </c>
      <c r="D22" s="4">
        <v>9.8068477021417966E-4</v>
      </c>
      <c r="E22" s="6">
        <v>1.3516382540275096E-3</v>
      </c>
      <c r="F22" s="4">
        <v>7.1637867889218221E-5</v>
      </c>
      <c r="G22" s="6">
        <v>-5.7027088452787922E-4</v>
      </c>
      <c r="H22" s="4">
        <v>3.1303537283826621E-3</v>
      </c>
      <c r="I22" s="6">
        <v>-7.6645054415169778E-3</v>
      </c>
      <c r="J22" s="4">
        <v>2.7563282756709606E-3</v>
      </c>
      <c r="K22" s="6">
        <v>-2.9231825223119401E-3</v>
      </c>
      <c r="L22" s="4">
        <v>-2.8395071345333589E-2</v>
      </c>
      <c r="M22" s="6">
        <v>-8.4376284745351082E-2</v>
      </c>
      <c r="N22" s="4">
        <v>-3.9086929678274096E-2</v>
      </c>
    </row>
    <row r="23" spans="2:14">
      <c r="B23" s="3" t="s">
        <v>30</v>
      </c>
      <c r="D23" s="4" t="s">
        <v>11</v>
      </c>
      <c r="E23" s="6" t="s">
        <v>11</v>
      </c>
      <c r="F23" s="4">
        <v>0</v>
      </c>
      <c r="G23" s="6" t="s">
        <v>11</v>
      </c>
      <c r="H23" s="4" t="s">
        <v>11</v>
      </c>
      <c r="I23" s="6" t="s">
        <v>11</v>
      </c>
      <c r="J23" s="4" t="s">
        <v>11</v>
      </c>
      <c r="K23" s="6">
        <v>-2.9231574368031588E-3</v>
      </c>
      <c r="L23" s="4"/>
      <c r="M23" s="6" t="s">
        <v>11</v>
      </c>
      <c r="N23" s="4" t="s">
        <v>11</v>
      </c>
    </row>
    <row r="24" spans="2:14">
      <c r="B24" s="3" t="s">
        <v>31</v>
      </c>
      <c r="D24" s="4" t="s">
        <v>11</v>
      </c>
      <c r="E24" s="6" t="s">
        <v>11</v>
      </c>
      <c r="F24" s="4">
        <v>0</v>
      </c>
      <c r="G24" s="6" t="s">
        <v>11</v>
      </c>
      <c r="H24" s="4">
        <v>3.2557739792974383E-3</v>
      </c>
      <c r="I24" s="6">
        <v>-7.8212015583605243E-3</v>
      </c>
      <c r="J24" s="4">
        <v>2.7640429642832309E-3</v>
      </c>
      <c r="K24" s="6">
        <v>-2.9232022547129866E-3</v>
      </c>
      <c r="L24" s="4"/>
      <c r="M24" s="6" t="s">
        <v>11</v>
      </c>
      <c r="N24" s="4" t="s">
        <v>11</v>
      </c>
    </row>
    <row r="25" spans="2:14">
      <c r="B25" s="3" t="s">
        <v>32</v>
      </c>
      <c r="D25" s="4" t="s">
        <v>11</v>
      </c>
      <c r="E25" s="6" t="s">
        <v>11</v>
      </c>
      <c r="F25" s="4" t="s">
        <v>11</v>
      </c>
      <c r="G25" s="6" t="s">
        <v>11</v>
      </c>
      <c r="H25" s="4" t="s">
        <v>11</v>
      </c>
      <c r="I25" s="6" t="s">
        <v>11</v>
      </c>
      <c r="J25" s="4" t="s">
        <v>11</v>
      </c>
      <c r="K25" s="6"/>
      <c r="L25" s="4"/>
      <c r="M25" s="6" t="s">
        <v>11</v>
      </c>
      <c r="N25" s="4" t="s">
        <v>11</v>
      </c>
    </row>
    <row r="26" spans="2:14">
      <c r="B26" s="3" t="s">
        <v>33</v>
      </c>
      <c r="D26" s="4">
        <v>-2.0100502512562901E-2</v>
      </c>
      <c r="E26" s="6">
        <v>-1.5151515151515138E-2</v>
      </c>
      <c r="F26" s="4">
        <v>-6.7114093959732557E-3</v>
      </c>
      <c r="G26" s="6">
        <v>6.3694267515924663E-3</v>
      </c>
      <c r="H26" s="4">
        <v>0</v>
      </c>
      <c r="I26" s="6">
        <v>-0.17361111111111116</v>
      </c>
      <c r="J26" s="4">
        <v>-4.3859649122806044E-3</v>
      </c>
      <c r="K26" s="6">
        <v>7.738095238095255E-2</v>
      </c>
      <c r="L26" s="4">
        <v>0.55108877721943039</v>
      </c>
      <c r="M26" s="6">
        <v>-1.2376237623762165E-2</v>
      </c>
      <c r="N26" s="4">
        <v>-0.18859649122806998</v>
      </c>
    </row>
    <row r="27" spans="2:14">
      <c r="B27" s="3" t="s">
        <v>34</v>
      </c>
      <c r="D27" s="4" t="s">
        <v>11</v>
      </c>
      <c r="E27" s="6" t="s">
        <v>11</v>
      </c>
      <c r="F27" s="4">
        <v>0</v>
      </c>
      <c r="G27" s="6" t="s">
        <v>11</v>
      </c>
      <c r="H27" s="4" t="s">
        <v>11</v>
      </c>
      <c r="I27" s="6" t="s">
        <v>11</v>
      </c>
      <c r="J27" s="4" t="s">
        <v>11</v>
      </c>
      <c r="K27" s="6"/>
      <c r="L27" s="4"/>
      <c r="M27" s="6" t="s">
        <v>11</v>
      </c>
      <c r="N27" s="4" t="s">
        <v>11</v>
      </c>
    </row>
    <row r="28" spans="2:14">
      <c r="B28" s="3" t="s">
        <v>35</v>
      </c>
      <c r="D28" s="4" t="s">
        <v>11</v>
      </c>
      <c r="E28" s="6" t="s">
        <v>11</v>
      </c>
      <c r="F28" s="4">
        <v>0</v>
      </c>
      <c r="G28" s="6" t="s">
        <v>11</v>
      </c>
      <c r="H28" s="4" t="s">
        <v>11</v>
      </c>
      <c r="I28" s="6" t="s">
        <v>11</v>
      </c>
      <c r="J28" s="4" t="s">
        <v>11</v>
      </c>
      <c r="K28" s="6"/>
      <c r="L28" s="4"/>
      <c r="M28" s="6" t="s">
        <v>11</v>
      </c>
      <c r="N28" s="4" t="s">
        <v>11</v>
      </c>
    </row>
    <row r="29" spans="2:14">
      <c r="B29" s="3" t="s">
        <v>36</v>
      </c>
      <c r="D29" s="4" t="s">
        <v>11</v>
      </c>
      <c r="E29" s="6" t="s">
        <v>11</v>
      </c>
      <c r="F29" s="4" t="s">
        <v>11</v>
      </c>
      <c r="G29" s="6" t="s">
        <v>11</v>
      </c>
      <c r="H29" s="4" t="s">
        <v>11</v>
      </c>
      <c r="I29" s="6" t="s">
        <v>11</v>
      </c>
      <c r="J29" s="4" t="s">
        <v>11</v>
      </c>
      <c r="K29" s="6"/>
      <c r="L29" s="4"/>
      <c r="M29" s="6" t="s">
        <v>11</v>
      </c>
      <c r="N29" s="4" t="s">
        <v>11</v>
      </c>
    </row>
    <row r="30" spans="2:14">
      <c r="B30" s="3" t="s">
        <v>37</v>
      </c>
      <c r="D30" s="4">
        <v>-2.6926678769292334E-3</v>
      </c>
      <c r="E30" s="6">
        <v>-1.7740628947835457E-3</v>
      </c>
      <c r="F30" s="4">
        <v>1.9571646699829803E-2</v>
      </c>
      <c r="G30" s="6">
        <v>-4.215022430148041E-3</v>
      </c>
      <c r="H30" s="4">
        <v>-5.512266718722536E-2</v>
      </c>
      <c r="I30" s="6">
        <v>8.3385665179822932E-2</v>
      </c>
      <c r="J30" s="4">
        <v>-4.9154784428129039E-2</v>
      </c>
      <c r="K30" s="6">
        <v>-3.5035436198580072E-2</v>
      </c>
      <c r="L30" s="4">
        <v>-1.001045456831573E-2</v>
      </c>
      <c r="M30" s="6">
        <v>-6.0117152705054799E-2</v>
      </c>
      <c r="N30" s="4">
        <v>-4.1409950090280478E-2</v>
      </c>
    </row>
    <row r="31" spans="2:14">
      <c r="B31" s="3" t="s">
        <v>38</v>
      </c>
      <c r="D31" s="4" t="s">
        <v>11</v>
      </c>
      <c r="E31" s="6" t="s">
        <v>11</v>
      </c>
      <c r="F31" s="4">
        <v>0</v>
      </c>
      <c r="G31" s="6" t="s">
        <v>11</v>
      </c>
      <c r="H31" s="4">
        <v>-4.5070572163457889E-2</v>
      </c>
      <c r="I31" s="6" t="s">
        <v>11</v>
      </c>
      <c r="J31" s="4" t="s">
        <v>11</v>
      </c>
      <c r="K31" s="6">
        <v>-3.5033622762066896E-2</v>
      </c>
      <c r="L31" s="4">
        <v>-1.0010453121568563E-2</v>
      </c>
      <c r="M31" s="6" t="s">
        <v>11</v>
      </c>
      <c r="N31" s="4" t="s">
        <v>11</v>
      </c>
    </row>
    <row r="32" spans="2:14">
      <c r="B32" s="3" t="s">
        <v>39</v>
      </c>
      <c r="D32" s="4" t="s">
        <v>11</v>
      </c>
      <c r="E32" s="6" t="s">
        <v>11</v>
      </c>
      <c r="F32" s="4">
        <v>0</v>
      </c>
      <c r="G32" s="6" t="s">
        <v>11</v>
      </c>
      <c r="H32" s="4">
        <v>-5.7611647796687926E-2</v>
      </c>
      <c r="I32" s="6">
        <v>8.1986492688253754E-2</v>
      </c>
      <c r="J32" s="4" t="s">
        <v>11</v>
      </c>
      <c r="K32" s="6">
        <v>-3.5035438929583274E-2</v>
      </c>
      <c r="L32" s="4">
        <v>-1.0010453310353773E-2</v>
      </c>
      <c r="M32" s="6" t="s">
        <v>11</v>
      </c>
      <c r="N32" s="4" t="s">
        <v>11</v>
      </c>
    </row>
    <row r="33" spans="2:14">
      <c r="B33" s="3" t="s">
        <v>40</v>
      </c>
      <c r="D33" s="4" t="s">
        <v>11</v>
      </c>
      <c r="E33" s="6" t="s">
        <v>11</v>
      </c>
      <c r="F33" s="4" t="s">
        <v>11</v>
      </c>
      <c r="G33" s="6" t="s">
        <v>11</v>
      </c>
      <c r="H33" s="4" t="s">
        <v>11</v>
      </c>
      <c r="I33" s="6" t="s">
        <v>11</v>
      </c>
      <c r="J33" s="4" t="s">
        <v>11</v>
      </c>
      <c r="K33" s="6"/>
      <c r="L33" s="4"/>
      <c r="M33" s="6" t="s">
        <v>11</v>
      </c>
      <c r="N33" s="4" t="s">
        <v>11</v>
      </c>
    </row>
    <row r="34" spans="2:14">
      <c r="B34" s="3" t="s">
        <v>41</v>
      </c>
      <c r="D34" s="4" t="s">
        <v>11</v>
      </c>
      <c r="E34" s="6">
        <v>-1.4451386209188843E-3</v>
      </c>
      <c r="F34" s="4">
        <v>0</v>
      </c>
      <c r="G34" s="6" t="s">
        <v>11</v>
      </c>
      <c r="H34" s="4" t="s">
        <v>11</v>
      </c>
      <c r="I34" s="6" t="s">
        <v>11</v>
      </c>
      <c r="J34" s="4" t="s">
        <v>11</v>
      </c>
      <c r="K34" s="6">
        <v>-4.1792469060034643E-2</v>
      </c>
      <c r="L34" s="4"/>
      <c r="M34" s="6">
        <v>-3.637282871029357E-2</v>
      </c>
      <c r="N34" s="4" t="s">
        <v>11</v>
      </c>
    </row>
    <row r="35" spans="2:14">
      <c r="B35" s="3" t="s">
        <v>42</v>
      </c>
      <c r="D35" s="4" t="s">
        <v>11</v>
      </c>
      <c r="E35" s="6" t="s">
        <v>11</v>
      </c>
      <c r="F35" s="4" t="s">
        <v>11</v>
      </c>
      <c r="G35" s="6" t="s">
        <v>11</v>
      </c>
      <c r="H35" s="4" t="s">
        <v>11</v>
      </c>
      <c r="I35" s="6" t="s">
        <v>11</v>
      </c>
      <c r="J35" s="4" t="s">
        <v>11</v>
      </c>
      <c r="K35" s="6"/>
      <c r="L35" s="4"/>
      <c r="M35" s="6" t="s">
        <v>11</v>
      </c>
      <c r="N35" s="4" t="s">
        <v>11</v>
      </c>
    </row>
    <row r="36" spans="2:14">
      <c r="B36" s="3" t="s">
        <v>43</v>
      </c>
      <c r="D36" s="4">
        <v>-3.3513653803727284E-3</v>
      </c>
      <c r="E36" s="6">
        <v>-1.6736427515207097E-4</v>
      </c>
      <c r="F36" s="4">
        <v>2.5296931385155874E-3</v>
      </c>
      <c r="G36" s="6">
        <v>2.0494128097912068E-3</v>
      </c>
      <c r="H36" s="4" t="s">
        <v>11</v>
      </c>
      <c r="I36" s="6" t="s">
        <v>11</v>
      </c>
      <c r="J36" s="4" t="s">
        <v>11</v>
      </c>
      <c r="K36" s="6">
        <v>-1.0451115578264281E-2</v>
      </c>
      <c r="L36" s="4">
        <v>4.1788566720704079E-3</v>
      </c>
      <c r="M36" s="6">
        <v>-2.9076413694483882E-2</v>
      </c>
      <c r="N36" s="4">
        <v>-2.4034614660017439E-2</v>
      </c>
    </row>
    <row r="37" spans="2:14">
      <c r="B37" s="3" t="s">
        <v>44</v>
      </c>
      <c r="D37" s="4" t="s">
        <v>11</v>
      </c>
      <c r="E37" s="6" t="s">
        <v>11</v>
      </c>
      <c r="F37" s="4" t="s">
        <v>11</v>
      </c>
      <c r="G37" s="6" t="s">
        <v>11</v>
      </c>
      <c r="H37" s="4" t="s">
        <v>11</v>
      </c>
      <c r="I37" s="6" t="s">
        <v>11</v>
      </c>
      <c r="J37" s="4" t="s">
        <v>11</v>
      </c>
      <c r="K37" s="6"/>
      <c r="L37" s="4"/>
      <c r="M37" s="6" t="s">
        <v>11</v>
      </c>
      <c r="N37" s="4" t="s">
        <v>11</v>
      </c>
    </row>
    <row r="38" spans="2:14">
      <c r="B38" s="3" t="s">
        <v>45</v>
      </c>
      <c r="D38" s="4">
        <v>-6.6109842689199283E-4</v>
      </c>
      <c r="E38" s="6">
        <v>-4.2893886320172214E-5</v>
      </c>
      <c r="F38" s="4">
        <v>-8.0936950808130348E-4</v>
      </c>
      <c r="G38" s="6">
        <v>3.0421072262021287E-4</v>
      </c>
      <c r="H38" s="4">
        <v>1.1429676561260926E-3</v>
      </c>
      <c r="I38" s="6">
        <v>-4.0373584721300482E-3</v>
      </c>
      <c r="J38" s="4">
        <v>2.1766762798586248E-3</v>
      </c>
      <c r="K38" s="6">
        <v>1.1264627198322996E-3</v>
      </c>
      <c r="L38" s="4">
        <v>-1.2537818527524891E-3</v>
      </c>
      <c r="M38" s="6">
        <v>8.3094055629041597E-3</v>
      </c>
      <c r="N38" s="4">
        <v>4.0215235169955843E-3</v>
      </c>
    </row>
    <row r="39" spans="2:14">
      <c r="B39" s="3" t="s">
        <v>46</v>
      </c>
      <c r="D39" s="4" t="s">
        <v>11</v>
      </c>
      <c r="E39" s="6" t="s">
        <v>11</v>
      </c>
      <c r="F39" s="4">
        <v>0</v>
      </c>
      <c r="G39" s="6" t="s">
        <v>11</v>
      </c>
      <c r="H39" s="4" t="s">
        <v>11</v>
      </c>
      <c r="I39" s="6" t="s">
        <v>11</v>
      </c>
      <c r="J39" s="4" t="s">
        <v>11</v>
      </c>
      <c r="K39" s="6"/>
      <c r="L39" s="4"/>
      <c r="M39" s="6" t="s">
        <v>11</v>
      </c>
      <c r="N39" s="4" t="s">
        <v>11</v>
      </c>
    </row>
    <row r="40" spans="2:14">
      <c r="B40" s="3" t="s">
        <v>47</v>
      </c>
      <c r="D40" s="4" t="s">
        <v>11</v>
      </c>
      <c r="E40" s="6" t="s">
        <v>11</v>
      </c>
      <c r="F40" s="4">
        <v>0</v>
      </c>
      <c r="G40" s="6" t="s">
        <v>11</v>
      </c>
      <c r="H40" s="4" t="s">
        <v>11</v>
      </c>
      <c r="I40" s="6" t="s">
        <v>11</v>
      </c>
      <c r="J40" s="4" t="s">
        <v>11</v>
      </c>
      <c r="K40" s="6">
        <v>1.0953243601480311E-3</v>
      </c>
      <c r="L40" s="4"/>
      <c r="M40" s="6" t="s">
        <v>11</v>
      </c>
      <c r="N40" s="4" t="s">
        <v>11</v>
      </c>
    </row>
    <row r="41" spans="2:14">
      <c r="B41" s="3" t="s">
        <v>48</v>
      </c>
      <c r="D41" s="4" t="s">
        <v>11</v>
      </c>
      <c r="E41" s="6" t="s">
        <v>11</v>
      </c>
      <c r="F41" s="4" t="s">
        <v>11</v>
      </c>
      <c r="G41" s="6" t="s">
        <v>11</v>
      </c>
      <c r="H41" s="4" t="s">
        <v>11</v>
      </c>
      <c r="I41" s="6" t="s">
        <v>11</v>
      </c>
      <c r="J41" s="4" t="s">
        <v>11</v>
      </c>
      <c r="K41" s="6"/>
      <c r="L41" s="4"/>
      <c r="M41" s="6" t="s">
        <v>11</v>
      </c>
      <c r="N41" s="4" t="s">
        <v>11</v>
      </c>
    </row>
    <row r="42" spans="2:14">
      <c r="B42" s="3" t="s">
        <v>49</v>
      </c>
      <c r="D42" s="4" t="s">
        <v>11</v>
      </c>
      <c r="E42" s="6">
        <v>-5.1772857556642293E-5</v>
      </c>
      <c r="F42" s="4">
        <v>0</v>
      </c>
      <c r="G42" s="6" t="s">
        <v>11</v>
      </c>
      <c r="H42" s="4">
        <v>3.5151286414255578E-3</v>
      </c>
      <c r="I42" s="6">
        <v>-4.7665072213947113E-3</v>
      </c>
      <c r="J42" s="4">
        <v>3.659650510391188E-3</v>
      </c>
      <c r="K42" s="6">
        <v>1.0156320442632483E-3</v>
      </c>
      <c r="L42" s="4"/>
      <c r="M42" s="6" t="s">
        <v>11</v>
      </c>
      <c r="N42" s="4">
        <v>4.9537963624362025E-3</v>
      </c>
    </row>
    <row r="43" spans="2:14">
      <c r="B43" s="3" t="s">
        <v>50</v>
      </c>
      <c r="D43" s="4" t="s">
        <v>11</v>
      </c>
      <c r="E43" s="6" t="s">
        <v>11</v>
      </c>
      <c r="F43" s="4">
        <v>0</v>
      </c>
      <c r="G43" s="6" t="s">
        <v>11</v>
      </c>
      <c r="H43" s="4" t="s">
        <v>11</v>
      </c>
      <c r="I43" s="6" t="s">
        <v>11</v>
      </c>
      <c r="J43" s="4" t="s">
        <v>11</v>
      </c>
      <c r="K43" s="6"/>
      <c r="L43" s="4"/>
      <c r="M43" s="6" t="s">
        <v>11</v>
      </c>
      <c r="N43" s="4" t="s">
        <v>11</v>
      </c>
    </row>
    <row r="44" spans="2:14">
      <c r="B44" s="3" t="s">
        <v>51</v>
      </c>
      <c r="D44" s="4" t="s">
        <v>11</v>
      </c>
      <c r="E44" s="6" t="s">
        <v>11</v>
      </c>
      <c r="F44" s="4" t="s">
        <v>11</v>
      </c>
      <c r="G44" s="6" t="s">
        <v>11</v>
      </c>
      <c r="H44" s="4" t="s">
        <v>11</v>
      </c>
      <c r="I44" s="6" t="s">
        <v>11</v>
      </c>
      <c r="J44" s="4" t="s">
        <v>11</v>
      </c>
      <c r="K44" s="6"/>
      <c r="L44" s="4"/>
      <c r="M44" s="6" t="s">
        <v>11</v>
      </c>
      <c r="N44" s="4" t="s">
        <v>11</v>
      </c>
    </row>
    <row r="45" spans="2:14">
      <c r="B45" s="3" t="s">
        <v>52</v>
      </c>
      <c r="D45" s="4">
        <v>-8.251966067240879E-4</v>
      </c>
      <c r="E45" s="6">
        <v>-1.0936686940521412E-6</v>
      </c>
      <c r="F45" s="4">
        <v>-6.6704080399726529E-4</v>
      </c>
      <c r="G45" s="6">
        <v>7.2248206639424772E-5</v>
      </c>
      <c r="H45" s="4">
        <v>4.3029764081072841E-3</v>
      </c>
      <c r="I45" s="6">
        <v>-3.7193335812779615E-3</v>
      </c>
      <c r="J45" s="4">
        <v>2.7767331321895128E-3</v>
      </c>
      <c r="K45" s="6">
        <v>2.3432611533721337E-3</v>
      </c>
      <c r="L45" s="4">
        <v>-2.0483079274873361E-3</v>
      </c>
      <c r="M45" s="6">
        <v>1.0492757569099842E-2</v>
      </c>
      <c r="N45" s="4">
        <v>4.8798274219493676E-3</v>
      </c>
    </row>
    <row r="46" spans="2:14">
      <c r="B46" s="3" t="s">
        <v>53</v>
      </c>
      <c r="D46" s="4">
        <v>-7.2124116749661127E-4</v>
      </c>
      <c r="E46" s="6">
        <v>-1.2343290189953393E-7</v>
      </c>
      <c r="F46" s="4">
        <v>0</v>
      </c>
      <c r="G46" s="6" t="s">
        <v>11</v>
      </c>
      <c r="H46" s="4" t="s">
        <v>11</v>
      </c>
      <c r="I46" s="6" t="s">
        <v>11</v>
      </c>
      <c r="J46" s="4" t="s">
        <v>11</v>
      </c>
      <c r="K46" s="6">
        <v>2.3703676678449304E-3</v>
      </c>
      <c r="L46" s="4"/>
      <c r="M46" s="6" t="s">
        <v>11</v>
      </c>
      <c r="N46" s="4" t="s">
        <v>11</v>
      </c>
    </row>
    <row r="47" spans="2:14">
      <c r="B47" s="3" t="s">
        <v>54</v>
      </c>
      <c r="D47" s="4" t="s">
        <v>11</v>
      </c>
      <c r="E47" s="6" t="s">
        <v>11</v>
      </c>
      <c r="F47" s="4" t="s">
        <v>11</v>
      </c>
      <c r="G47" s="6" t="s">
        <v>11</v>
      </c>
      <c r="H47" s="4" t="s">
        <v>11</v>
      </c>
      <c r="I47" s="6" t="s">
        <v>11</v>
      </c>
      <c r="J47" s="4" t="s">
        <v>11</v>
      </c>
      <c r="K47" s="6"/>
      <c r="L47" s="4"/>
      <c r="M47" s="6" t="s">
        <v>11</v>
      </c>
      <c r="N47" s="4" t="s">
        <v>11</v>
      </c>
    </row>
    <row r="48" spans="2:14">
      <c r="B48" s="3" t="s">
        <v>55</v>
      </c>
      <c r="D48" s="4" t="s">
        <v>11</v>
      </c>
      <c r="E48" s="6" t="s">
        <v>11</v>
      </c>
      <c r="F48" s="4">
        <v>0</v>
      </c>
      <c r="G48" s="6" t="s">
        <v>11</v>
      </c>
      <c r="H48" s="4">
        <v>2.1234670011857082E-3</v>
      </c>
      <c r="I48" s="6">
        <v>-6.2204125673568367E-3</v>
      </c>
      <c r="J48" s="4">
        <v>2.7437892924353502E-3</v>
      </c>
      <c r="K48" s="6">
        <v>1.4535672823018375E-3</v>
      </c>
      <c r="L48" s="4"/>
      <c r="M48" s="6" t="s">
        <v>11</v>
      </c>
      <c r="N48" s="4">
        <v>4.7192688842396802E-3</v>
      </c>
    </row>
    <row r="49" spans="2:14">
      <c r="B49" s="3" t="s">
        <v>56</v>
      </c>
      <c r="D49" s="4" t="s">
        <v>11</v>
      </c>
      <c r="E49" s="6" t="s">
        <v>11</v>
      </c>
      <c r="F49" s="4" t="s">
        <v>11</v>
      </c>
      <c r="G49" s="6" t="s">
        <v>11</v>
      </c>
      <c r="H49" s="4" t="s">
        <v>11</v>
      </c>
      <c r="I49" s="6" t="s">
        <v>11</v>
      </c>
      <c r="J49" s="4" t="s">
        <v>11</v>
      </c>
      <c r="K49" s="6"/>
      <c r="L49" s="4"/>
      <c r="M49" s="6" t="s">
        <v>11</v>
      </c>
      <c r="N49" s="4" t="s">
        <v>11</v>
      </c>
    </row>
    <row r="50" spans="2:14">
      <c r="B50" s="3" t="s">
        <v>57</v>
      </c>
      <c r="D50" s="4">
        <v>-6.2015503875967326E-4</v>
      </c>
      <c r="E50" s="6">
        <v>-3.8729666924863793E-4</v>
      </c>
      <c r="F50" s="4">
        <v>-1.0706638115631772E-3</v>
      </c>
      <c r="G50" s="6">
        <v>0</v>
      </c>
      <c r="H50" s="4">
        <v>3.5612535612533636E-3</v>
      </c>
      <c r="I50" s="6">
        <v>-4.9400141143258747E-3</v>
      </c>
      <c r="J50" s="4">
        <v>3.1826861871419032E-3</v>
      </c>
      <c r="K50" s="6">
        <v>1.6198704103671524E-3</v>
      </c>
      <c r="L50" s="4">
        <v>-1.068947087119243E-3</v>
      </c>
      <c r="M50" s="6">
        <v>9.3896713615024829E-3</v>
      </c>
      <c r="N50" s="4">
        <v>4.4987146529565925E-3</v>
      </c>
    </row>
    <row r="51" spans="2:14">
      <c r="B51" s="3" t="s">
        <v>58</v>
      </c>
      <c r="D51" s="4" t="s">
        <v>11</v>
      </c>
      <c r="E51" s="6" t="s">
        <v>11</v>
      </c>
      <c r="F51" s="4">
        <v>0</v>
      </c>
      <c r="G51" s="6" t="s">
        <v>11</v>
      </c>
      <c r="H51" s="4">
        <v>3.5612535612534746E-3</v>
      </c>
      <c r="I51" s="6" t="s">
        <v>11</v>
      </c>
      <c r="J51" s="4" t="s">
        <v>11</v>
      </c>
      <c r="K51" s="6"/>
      <c r="L51" s="4"/>
      <c r="M51" s="6" t="s">
        <v>11</v>
      </c>
      <c r="N51" s="4" t="s">
        <v>11</v>
      </c>
    </row>
    <row r="52" spans="2:14">
      <c r="B52" s="3" t="s">
        <v>59</v>
      </c>
      <c r="D52" s="4" t="s">
        <v>11</v>
      </c>
      <c r="E52" s="6" t="s">
        <v>11</v>
      </c>
      <c r="F52" s="4">
        <v>0</v>
      </c>
      <c r="G52" s="6" t="s">
        <v>11</v>
      </c>
      <c r="H52" s="4">
        <v>3.5612535612533636E-3</v>
      </c>
      <c r="I52" s="6" t="s">
        <v>11</v>
      </c>
      <c r="J52" s="4">
        <v>3.1826861871420142E-3</v>
      </c>
      <c r="K52" s="6"/>
      <c r="L52" s="4"/>
      <c r="M52" s="6" t="s">
        <v>11</v>
      </c>
      <c r="N52" s="4" t="s">
        <v>11</v>
      </c>
    </row>
    <row r="53" spans="2:14">
      <c r="B53" s="3" t="s">
        <v>60</v>
      </c>
      <c r="D53" s="4" t="s">
        <v>11</v>
      </c>
      <c r="E53" s="6" t="s">
        <v>11</v>
      </c>
      <c r="F53" s="4" t="s">
        <v>11</v>
      </c>
      <c r="G53" s="6" t="s">
        <v>11</v>
      </c>
      <c r="H53" s="4" t="s">
        <v>11</v>
      </c>
      <c r="I53" s="6" t="s">
        <v>11</v>
      </c>
      <c r="J53" s="4" t="s">
        <v>11</v>
      </c>
      <c r="K53" s="6"/>
      <c r="L53" s="4"/>
      <c r="M53" s="6" t="s">
        <v>11</v>
      </c>
      <c r="N53" s="4" t="s">
        <v>11</v>
      </c>
    </row>
    <row r="54" spans="2:14">
      <c r="B54" s="3" t="s">
        <v>61</v>
      </c>
      <c r="D54" s="4">
        <v>-8.5451893643573307E-4</v>
      </c>
      <c r="E54" s="6">
        <v>-3.5165585275498401E-5</v>
      </c>
      <c r="F54" s="4">
        <v>0</v>
      </c>
      <c r="G54" s="6">
        <v>1.5304122080506133E-4</v>
      </c>
      <c r="H54" s="4">
        <v>3.4564315446320437E-3</v>
      </c>
      <c r="I54" s="6">
        <v>-5.0846518749019243E-3</v>
      </c>
      <c r="J54" s="4">
        <v>3.1710222003035193E-3</v>
      </c>
      <c r="K54" s="6">
        <v>1.379668909099907E-3</v>
      </c>
      <c r="L54" s="4"/>
      <c r="M54" s="6">
        <v>9.65957275666951E-3</v>
      </c>
      <c r="N54" s="4">
        <v>4.8707104676123381E-3</v>
      </c>
    </row>
    <row r="55" spans="2:14">
      <c r="B55" s="3" t="s">
        <v>62</v>
      </c>
      <c r="D55" s="4" t="s">
        <v>11</v>
      </c>
      <c r="E55" s="6" t="s">
        <v>11</v>
      </c>
      <c r="F55" s="4">
        <v>0</v>
      </c>
      <c r="G55" s="6" t="s">
        <v>11</v>
      </c>
      <c r="H55" s="4" t="s">
        <v>11</v>
      </c>
      <c r="I55" s="6" t="s">
        <v>11</v>
      </c>
      <c r="J55" s="4" t="s">
        <v>11</v>
      </c>
      <c r="K55" s="6"/>
      <c r="L55" s="4"/>
      <c r="M55" s="6" t="s">
        <v>11</v>
      </c>
      <c r="N55" s="4" t="s">
        <v>11</v>
      </c>
    </row>
    <row r="56" spans="2:14">
      <c r="B56" s="3" t="s">
        <v>63</v>
      </c>
      <c r="D56" s="4" t="s">
        <v>11</v>
      </c>
      <c r="E56" s="6" t="s">
        <v>11</v>
      </c>
      <c r="F56" s="4">
        <v>0</v>
      </c>
      <c r="G56" s="6" t="s">
        <v>11</v>
      </c>
      <c r="H56" s="4" t="s">
        <v>11</v>
      </c>
      <c r="I56" s="6" t="s">
        <v>11</v>
      </c>
      <c r="J56" s="4" t="s">
        <v>11</v>
      </c>
      <c r="K56" s="6"/>
      <c r="L56" s="4"/>
      <c r="M56" s="6" t="s">
        <v>11</v>
      </c>
      <c r="N56" s="4" t="s">
        <v>11</v>
      </c>
    </row>
    <row r="57" spans="2:14">
      <c r="B57" s="3" t="s">
        <v>64</v>
      </c>
      <c r="D57" s="4" t="s">
        <v>11</v>
      </c>
      <c r="E57" s="6" t="s">
        <v>11</v>
      </c>
      <c r="F57" s="4" t="s">
        <v>11</v>
      </c>
      <c r="G57" s="6" t="s">
        <v>11</v>
      </c>
      <c r="H57" s="4" t="s">
        <v>11</v>
      </c>
      <c r="I57" s="6" t="s">
        <v>11</v>
      </c>
      <c r="J57" s="4" t="s">
        <v>11</v>
      </c>
      <c r="K57" s="6"/>
      <c r="L57" s="4"/>
      <c r="M57" s="6" t="s">
        <v>11</v>
      </c>
      <c r="N57" s="4" t="s">
        <v>11</v>
      </c>
    </row>
    <row r="58" spans="2:14">
      <c r="B58" s="3" t="s">
        <v>65</v>
      </c>
      <c r="D58" s="4" t="s">
        <v>11</v>
      </c>
      <c r="E58" s="6" t="s">
        <v>11</v>
      </c>
      <c r="F58" s="4">
        <v>0</v>
      </c>
      <c r="G58" s="6" t="s">
        <v>11</v>
      </c>
      <c r="H58" s="4">
        <v>1.4104372355431272E-3</v>
      </c>
      <c r="I58" s="6">
        <v>-1.2376237623763497E-3</v>
      </c>
      <c r="J58" s="4">
        <v>0</v>
      </c>
      <c r="K58" s="6">
        <v>1.0775862068964637E-3</v>
      </c>
      <c r="L58" s="4">
        <v>0</v>
      </c>
      <c r="M58" s="6">
        <v>1.5822784810126667E-3</v>
      </c>
      <c r="N58" s="4">
        <v>1.7241379310345417E-3</v>
      </c>
    </row>
    <row r="59" spans="2:14">
      <c r="B59" s="3" t="s">
        <v>66</v>
      </c>
      <c r="D59" s="4" t="s">
        <v>11</v>
      </c>
      <c r="E59" s="6" t="s">
        <v>11</v>
      </c>
      <c r="F59" s="4">
        <v>0</v>
      </c>
      <c r="G59" s="6" t="s">
        <v>11</v>
      </c>
      <c r="H59" s="4" t="s">
        <v>11</v>
      </c>
      <c r="I59" s="6" t="s">
        <v>11</v>
      </c>
      <c r="J59" s="4" t="s">
        <v>11</v>
      </c>
      <c r="K59" s="6"/>
      <c r="L59" s="4"/>
      <c r="M59" s="6" t="s">
        <v>11</v>
      </c>
      <c r="N59" s="4" t="s">
        <v>11</v>
      </c>
    </row>
    <row r="60" spans="2:14">
      <c r="B60" s="3" t="s">
        <v>67</v>
      </c>
      <c r="D60" s="4" t="s">
        <v>11</v>
      </c>
      <c r="E60" s="6" t="s">
        <v>11</v>
      </c>
      <c r="F60" s="4">
        <v>0</v>
      </c>
      <c r="G60" s="6" t="s">
        <v>11</v>
      </c>
      <c r="H60" s="4" t="s">
        <v>11</v>
      </c>
      <c r="I60" s="6" t="s">
        <v>11</v>
      </c>
      <c r="J60" s="4" t="s">
        <v>11</v>
      </c>
      <c r="K60" s="6"/>
      <c r="L60" s="4"/>
      <c r="M60" s="6" t="s">
        <v>11</v>
      </c>
      <c r="N60" s="4" t="s">
        <v>11</v>
      </c>
    </row>
    <row r="61" spans="2:14">
      <c r="B61" s="3" t="s">
        <v>68</v>
      </c>
      <c r="D61" s="4" t="s">
        <v>11</v>
      </c>
      <c r="E61" s="6" t="s">
        <v>11</v>
      </c>
      <c r="F61" s="4" t="s">
        <v>11</v>
      </c>
      <c r="G61" s="6" t="s">
        <v>11</v>
      </c>
      <c r="H61" s="4" t="s">
        <v>11</v>
      </c>
      <c r="I61" s="6" t="s">
        <v>11</v>
      </c>
      <c r="J61" s="4" t="s">
        <v>11</v>
      </c>
      <c r="K61" s="6"/>
      <c r="L61" s="4"/>
      <c r="M61" s="6" t="s">
        <v>11</v>
      </c>
      <c r="N61" s="4" t="s">
        <v>11</v>
      </c>
    </row>
    <row r="62" spans="2:14">
      <c r="B62" s="3" t="s">
        <v>69</v>
      </c>
      <c r="D62" s="4" t="s">
        <v>11</v>
      </c>
      <c r="E62" s="6" t="s">
        <v>11</v>
      </c>
      <c r="F62" s="4">
        <v>0</v>
      </c>
      <c r="G62" s="6" t="s">
        <v>11</v>
      </c>
      <c r="H62" s="4" t="s">
        <v>11</v>
      </c>
      <c r="I62" s="6" t="s">
        <v>11</v>
      </c>
      <c r="J62" s="4" t="s">
        <v>11</v>
      </c>
      <c r="K62" s="6"/>
      <c r="L62" s="4"/>
      <c r="M62" s="6" t="s">
        <v>11</v>
      </c>
      <c r="N62" s="4" t="s">
        <v>11</v>
      </c>
    </row>
    <row r="63" spans="2:14">
      <c r="B63" s="3" t="s">
        <v>70</v>
      </c>
      <c r="D63" s="4" t="s">
        <v>11</v>
      </c>
      <c r="E63" s="6" t="s">
        <v>11</v>
      </c>
      <c r="F63" s="4">
        <v>0</v>
      </c>
      <c r="G63" s="6" t="s">
        <v>11</v>
      </c>
      <c r="H63" s="4" t="s">
        <v>11</v>
      </c>
      <c r="I63" s="6" t="s">
        <v>11</v>
      </c>
      <c r="J63" s="4" t="s">
        <v>11</v>
      </c>
      <c r="K63" s="6"/>
      <c r="L63" s="4"/>
      <c r="M63" s="6" t="s">
        <v>11</v>
      </c>
      <c r="N63" s="4" t="s">
        <v>11</v>
      </c>
    </row>
    <row r="64" spans="2:14">
      <c r="B64" s="3" t="s">
        <v>71</v>
      </c>
      <c r="D64" s="4" t="s">
        <v>11</v>
      </c>
      <c r="E64" s="6" t="s">
        <v>11</v>
      </c>
      <c r="F64" s="4" t="s">
        <v>11</v>
      </c>
      <c r="G64" s="6" t="s">
        <v>11</v>
      </c>
      <c r="H64" s="4" t="s">
        <v>11</v>
      </c>
      <c r="I64" s="6" t="s">
        <v>11</v>
      </c>
      <c r="J64" s="4" t="s">
        <v>11</v>
      </c>
      <c r="K64" s="6"/>
      <c r="L64" s="4"/>
      <c r="M64" s="6" t="s">
        <v>11</v>
      </c>
      <c r="N64" s="4" t="s">
        <v>11</v>
      </c>
    </row>
    <row r="65" spans="2:14">
      <c r="B65" s="3" t="s">
        <v>72</v>
      </c>
      <c r="D65" s="4" t="s">
        <v>11</v>
      </c>
      <c r="E65" s="6">
        <v>-1.7094017094014813E-3</v>
      </c>
      <c r="F65" s="4">
        <v>-1.1350737797957144E-3</v>
      </c>
      <c r="G65" s="6">
        <v>0</v>
      </c>
      <c r="H65" s="4">
        <v>1.4104372355430161E-3</v>
      </c>
      <c r="I65" s="6">
        <v>-1.2376237623761277E-3</v>
      </c>
      <c r="J65" s="4">
        <v>0</v>
      </c>
      <c r="K65" s="6">
        <v>1.0775862068965747E-3</v>
      </c>
      <c r="L65" s="4">
        <v>0</v>
      </c>
      <c r="M65" s="6">
        <v>1.5822784810125556E-3</v>
      </c>
      <c r="N65" s="4">
        <v>1.7241383944182065E-3</v>
      </c>
    </row>
    <row r="66" spans="2:14">
      <c r="B66" s="3" t="s">
        <v>73</v>
      </c>
      <c r="D66" s="4" t="s">
        <v>11</v>
      </c>
      <c r="E66" s="6" t="s">
        <v>11</v>
      </c>
      <c r="F66" s="4">
        <v>0</v>
      </c>
      <c r="G66" s="6" t="s">
        <v>11</v>
      </c>
      <c r="H66" s="4" t="s">
        <v>11</v>
      </c>
      <c r="I66" s="6" t="s">
        <v>11</v>
      </c>
      <c r="J66" s="4" t="s">
        <v>11</v>
      </c>
      <c r="K66" s="6"/>
      <c r="L66" s="4"/>
      <c r="M66" s="6" t="s">
        <v>11</v>
      </c>
      <c r="N66" s="4" t="s">
        <v>11</v>
      </c>
    </row>
    <row r="67" spans="2:14">
      <c r="B67" s="3" t="s">
        <v>74</v>
      </c>
      <c r="D67" s="4" t="s">
        <v>11</v>
      </c>
      <c r="E67" s="6" t="s">
        <v>11</v>
      </c>
      <c r="F67" s="4">
        <v>0</v>
      </c>
      <c r="G67" s="6" t="s">
        <v>11</v>
      </c>
      <c r="H67" s="4" t="s">
        <v>11</v>
      </c>
      <c r="I67" s="6" t="s">
        <v>11</v>
      </c>
      <c r="J67" s="4" t="s">
        <v>11</v>
      </c>
      <c r="K67" s="6"/>
      <c r="L67" s="4"/>
      <c r="M67" s="6" t="s">
        <v>11</v>
      </c>
      <c r="N67" s="4" t="s">
        <v>11</v>
      </c>
    </row>
    <row r="68" spans="2:14">
      <c r="B68" s="3" t="s">
        <v>75</v>
      </c>
      <c r="D68" s="4" t="s">
        <v>11</v>
      </c>
      <c r="E68" s="6" t="s">
        <v>11</v>
      </c>
      <c r="F68" s="4" t="s">
        <v>11</v>
      </c>
      <c r="G68" s="6" t="s">
        <v>11</v>
      </c>
      <c r="H68" s="4" t="s">
        <v>11</v>
      </c>
      <c r="I68" s="6" t="s">
        <v>11</v>
      </c>
      <c r="J68" s="4" t="s">
        <v>11</v>
      </c>
      <c r="K68" s="6"/>
      <c r="L68" s="4"/>
      <c r="M68" s="6" t="s">
        <v>11</v>
      </c>
      <c r="N68" s="4" t="s">
        <v>11</v>
      </c>
    </row>
    <row r="69" spans="2:14">
      <c r="B69" s="3" t="s">
        <v>76</v>
      </c>
      <c r="D69" s="4">
        <v>-2.2371699738887862E-4</v>
      </c>
      <c r="E69" s="6" t="s">
        <v>11</v>
      </c>
      <c r="F69" s="4">
        <v>-7.2335431994807742E-4</v>
      </c>
      <c r="G69" s="6" t="s">
        <v>11</v>
      </c>
      <c r="H69" s="4">
        <v>8.0813600965590204E-4</v>
      </c>
      <c r="I69" s="6">
        <v>-1.1061815508721651E-3</v>
      </c>
      <c r="J69" s="4">
        <v>9.0220122028283889E-4</v>
      </c>
      <c r="K69" s="6">
        <v>7.0882633113433791E-4</v>
      </c>
      <c r="L69" s="4">
        <v>-1.3131711830927095E-4</v>
      </c>
      <c r="M69" s="6">
        <v>3.2250833746099161E-3</v>
      </c>
      <c r="N69" s="4" t="s">
        <v>11</v>
      </c>
    </row>
    <row r="70" spans="2:14">
      <c r="B70" s="3" t="s">
        <v>77</v>
      </c>
      <c r="D70" s="4" t="s">
        <v>11</v>
      </c>
      <c r="E70" s="6" t="s">
        <v>11</v>
      </c>
      <c r="F70" s="4">
        <v>0</v>
      </c>
      <c r="G70" s="6" t="s">
        <v>11</v>
      </c>
      <c r="H70" s="4" t="s">
        <v>11</v>
      </c>
      <c r="I70" s="6" t="s">
        <v>11</v>
      </c>
      <c r="J70" s="4" t="s">
        <v>11</v>
      </c>
      <c r="K70" s="6"/>
      <c r="L70" s="4"/>
      <c r="M70" s="6" t="s">
        <v>11</v>
      </c>
      <c r="N70" s="4" t="s">
        <v>11</v>
      </c>
    </row>
    <row r="71" spans="2:14">
      <c r="B71" s="3" t="s">
        <v>78</v>
      </c>
      <c r="D71" s="4" t="s">
        <v>11</v>
      </c>
      <c r="E71" s="6" t="s">
        <v>11</v>
      </c>
      <c r="F71" s="4">
        <v>0</v>
      </c>
      <c r="G71" s="6" t="s">
        <v>11</v>
      </c>
      <c r="H71" s="4" t="s">
        <v>11</v>
      </c>
      <c r="I71" s="6" t="s">
        <v>11</v>
      </c>
      <c r="J71" s="4" t="s">
        <v>11</v>
      </c>
      <c r="K71" s="6"/>
      <c r="L71" s="4"/>
      <c r="M71" s="6" t="s">
        <v>11</v>
      </c>
      <c r="N71" s="4" t="s">
        <v>11</v>
      </c>
    </row>
    <row r="72" spans="2:14">
      <c r="B72" s="3" t="s">
        <v>79</v>
      </c>
      <c r="D72" s="4" t="s">
        <v>11</v>
      </c>
      <c r="E72" s="6" t="s">
        <v>11</v>
      </c>
      <c r="F72" s="4" t="s">
        <v>11</v>
      </c>
      <c r="G72" s="6" t="s">
        <v>11</v>
      </c>
      <c r="H72" s="4" t="s">
        <v>11</v>
      </c>
      <c r="I72" s="6" t="s">
        <v>11</v>
      </c>
      <c r="J72" s="4" t="s">
        <v>11</v>
      </c>
      <c r="K72" s="6"/>
      <c r="L72" s="4"/>
      <c r="M72" s="6" t="s">
        <v>11</v>
      </c>
      <c r="N72" s="4" t="s">
        <v>11</v>
      </c>
    </row>
    <row r="73" spans="2:14">
      <c r="B73" s="3" t="s">
        <v>80</v>
      </c>
      <c r="D73" s="4" t="s">
        <v>11</v>
      </c>
      <c r="E73" s="6" t="s">
        <v>11</v>
      </c>
      <c r="F73" s="4">
        <v>0</v>
      </c>
      <c r="G73" s="6" t="s">
        <v>11</v>
      </c>
      <c r="H73" s="4" t="s">
        <v>11</v>
      </c>
      <c r="I73" s="6" t="s">
        <v>11</v>
      </c>
      <c r="J73" s="4" t="s">
        <v>11</v>
      </c>
      <c r="K73" s="6">
        <v>1.2119331571249781E-3</v>
      </c>
      <c r="L73" s="4"/>
      <c r="M73" s="6" t="s">
        <v>11</v>
      </c>
      <c r="N73" s="4" t="s">
        <v>11</v>
      </c>
    </row>
    <row r="74" spans="2:14">
      <c r="B74" s="3" t="s">
        <v>81</v>
      </c>
      <c r="D74" s="4" t="s">
        <v>11</v>
      </c>
      <c r="E74" s="6" t="s">
        <v>11</v>
      </c>
      <c r="F74" s="4">
        <v>0</v>
      </c>
      <c r="G74" s="6" t="s">
        <v>11</v>
      </c>
      <c r="H74" s="4" t="s">
        <v>11</v>
      </c>
      <c r="I74" s="6" t="s">
        <v>11</v>
      </c>
      <c r="J74" s="4" t="s">
        <v>11</v>
      </c>
      <c r="K74" s="6"/>
      <c r="L74" s="4"/>
      <c r="M74" s="6" t="s">
        <v>11</v>
      </c>
      <c r="N74" s="4" t="s">
        <v>11</v>
      </c>
    </row>
    <row r="75" spans="2:14">
      <c r="B75" s="3" t="s">
        <v>82</v>
      </c>
      <c r="D75" s="4" t="s">
        <v>11</v>
      </c>
      <c r="E75" s="6" t="s">
        <v>11</v>
      </c>
      <c r="F75" s="4" t="s">
        <v>11</v>
      </c>
      <c r="G75" s="6" t="s">
        <v>11</v>
      </c>
      <c r="H75" s="4" t="s">
        <v>11</v>
      </c>
      <c r="I75" s="6" t="s">
        <v>11</v>
      </c>
      <c r="J75" s="4" t="s">
        <v>11</v>
      </c>
      <c r="K75" s="6"/>
      <c r="L75" s="4"/>
      <c r="M75" s="6" t="s">
        <v>11</v>
      </c>
      <c r="N75" s="4" t="s">
        <v>11</v>
      </c>
    </row>
    <row r="76" spans="2:14">
      <c r="B76" s="3" t="s">
        <v>83</v>
      </c>
      <c r="D76" s="4" t="s">
        <v>11</v>
      </c>
      <c r="E76" s="6" t="s">
        <v>11</v>
      </c>
      <c r="F76" s="4">
        <v>0</v>
      </c>
      <c r="G76" s="6" t="s">
        <v>11</v>
      </c>
      <c r="H76" s="4">
        <v>8.6776507099117772E-4</v>
      </c>
      <c r="I76" s="6" t="s">
        <v>11</v>
      </c>
      <c r="J76" s="4" t="s">
        <v>11</v>
      </c>
      <c r="K76" s="6">
        <v>3.2485461234554869E-4</v>
      </c>
      <c r="L76" s="4"/>
      <c r="M76" s="6" t="s">
        <v>11</v>
      </c>
      <c r="N76" s="4" t="s">
        <v>11</v>
      </c>
    </row>
    <row r="77" spans="2:14">
      <c r="B77" s="3" t="s">
        <v>84</v>
      </c>
      <c r="D77" s="4" t="s">
        <v>11</v>
      </c>
      <c r="E77" s="6" t="s">
        <v>11</v>
      </c>
      <c r="F77" s="4">
        <v>0</v>
      </c>
      <c r="G77" s="6" t="s">
        <v>11</v>
      </c>
      <c r="H77" s="4" t="s">
        <v>11</v>
      </c>
      <c r="I77" s="6" t="s">
        <v>11</v>
      </c>
      <c r="J77" s="4" t="s">
        <v>11</v>
      </c>
      <c r="K77" s="6"/>
      <c r="L77" s="4"/>
      <c r="M77" s="6" t="s">
        <v>11</v>
      </c>
      <c r="N77" s="4" t="s">
        <v>11</v>
      </c>
    </row>
    <row r="78" spans="2:14">
      <c r="B78" s="3" t="s">
        <v>85</v>
      </c>
      <c r="D78" s="4" t="s">
        <v>11</v>
      </c>
      <c r="E78" s="6" t="s">
        <v>11</v>
      </c>
      <c r="F78" s="4" t="s">
        <v>11</v>
      </c>
      <c r="G78" s="6" t="s">
        <v>11</v>
      </c>
      <c r="H78" s="4" t="s">
        <v>11</v>
      </c>
      <c r="I78" s="6" t="s">
        <v>11</v>
      </c>
      <c r="J78" s="4" t="s">
        <v>11</v>
      </c>
      <c r="K78" s="6"/>
      <c r="L78" s="4"/>
      <c r="M78" s="6" t="s">
        <v>11</v>
      </c>
      <c r="N78" s="4" t="s">
        <v>11</v>
      </c>
    </row>
    <row r="79" spans="2:14">
      <c r="B79" s="3" t="s">
        <v>86</v>
      </c>
      <c r="D79" s="4">
        <v>1.0180233203871403E-4</v>
      </c>
      <c r="E79" s="6">
        <v>0</v>
      </c>
      <c r="F79" s="4">
        <v>5.1663120935963036E-5</v>
      </c>
      <c r="G79" s="6" t="s">
        <v>11</v>
      </c>
      <c r="H79" s="4">
        <v>-3.5579789524620153E-5</v>
      </c>
      <c r="I79" s="6">
        <v>-1.6926711348830281E-3</v>
      </c>
      <c r="J79" s="4">
        <v>3.6082104581682817E-3</v>
      </c>
      <c r="K79" s="6">
        <v>-1.0860084116659507E-5</v>
      </c>
      <c r="L79" s="4">
        <v>3.195004843692395E-6</v>
      </c>
      <c r="M79" s="6">
        <v>2.63039466835846E-3</v>
      </c>
      <c r="N79" s="4">
        <v>2.6775372511916862E-3</v>
      </c>
    </row>
    <row r="80" spans="2:14">
      <c r="B80" s="3" t="s">
        <v>87</v>
      </c>
      <c r="D80" s="4" t="s">
        <v>11</v>
      </c>
      <c r="E80" s="6" t="s">
        <v>11</v>
      </c>
      <c r="F80" s="4">
        <v>0</v>
      </c>
      <c r="G80" s="6" t="s">
        <v>11</v>
      </c>
      <c r="H80" s="4" t="s">
        <v>11</v>
      </c>
      <c r="I80" s="6" t="s">
        <v>11</v>
      </c>
      <c r="J80" s="4" t="s">
        <v>11</v>
      </c>
      <c r="K80" s="6"/>
      <c r="L80" s="4"/>
      <c r="M80" s="6" t="s">
        <v>11</v>
      </c>
      <c r="N80" s="4" t="s">
        <v>11</v>
      </c>
    </row>
    <row r="81" spans="2:16">
      <c r="B81" s="3" t="s">
        <v>88</v>
      </c>
      <c r="D81" s="4" t="s">
        <v>11</v>
      </c>
      <c r="E81" s="6" t="s">
        <v>11</v>
      </c>
      <c r="F81" s="4" t="s">
        <v>11</v>
      </c>
      <c r="G81" s="6" t="s">
        <v>11</v>
      </c>
      <c r="H81" s="4" t="s">
        <v>11</v>
      </c>
      <c r="I81" s="6" t="s">
        <v>11</v>
      </c>
      <c r="J81" s="4" t="s">
        <v>11</v>
      </c>
      <c r="K81" s="6"/>
      <c r="L81" s="4"/>
      <c r="M81" s="6" t="s">
        <v>11</v>
      </c>
      <c r="N81" s="4" t="s">
        <v>11</v>
      </c>
    </row>
    <row r="82" spans="2:16">
      <c r="B82" s="3" t="s">
        <v>89</v>
      </c>
      <c r="D82" s="4">
        <v>-3.6680727593840778E-4</v>
      </c>
      <c r="E82" s="6">
        <v>0</v>
      </c>
      <c r="F82" s="4">
        <v>-4.4028826661413056E-4</v>
      </c>
      <c r="G82" s="6">
        <v>-1.8766738767439506E-6</v>
      </c>
      <c r="H82" s="4">
        <v>7.1947904763625115E-4</v>
      </c>
      <c r="I82" s="6">
        <v>-1.2920484584131309E-3</v>
      </c>
      <c r="J82" s="4">
        <v>7.9876652688570804E-4</v>
      </c>
      <c r="K82" s="6">
        <v>3.3655088854955828E-4</v>
      </c>
      <c r="L82" s="4">
        <v>-2.5756427382273017E-4</v>
      </c>
      <c r="M82" s="6">
        <v>2.420976032018296E-3</v>
      </c>
      <c r="N82" s="4" t="s">
        <v>11</v>
      </c>
    </row>
    <row r="83" spans="2:16">
      <c r="B83" s="3" t="s">
        <v>90</v>
      </c>
      <c r="D83" s="4" t="s">
        <v>11</v>
      </c>
      <c r="E83" s="6" t="s">
        <v>11</v>
      </c>
      <c r="F83" s="4">
        <v>0</v>
      </c>
      <c r="G83" s="6" t="s">
        <v>11</v>
      </c>
      <c r="H83" s="4" t="s">
        <v>11</v>
      </c>
      <c r="I83" s="6" t="s">
        <v>11</v>
      </c>
      <c r="J83" s="4" t="s">
        <v>11</v>
      </c>
      <c r="K83" s="6"/>
      <c r="L83" s="4"/>
      <c r="M83" s="6" t="s">
        <v>11</v>
      </c>
      <c r="N83" s="4" t="s">
        <v>11</v>
      </c>
    </row>
    <row r="84" spans="2:16">
      <c r="B84" s="3" t="s">
        <v>91</v>
      </c>
      <c r="D84" s="4" t="s">
        <v>11</v>
      </c>
      <c r="E84" s="6" t="s">
        <v>11</v>
      </c>
      <c r="F84" s="4" t="s">
        <v>11</v>
      </c>
      <c r="G84" s="6" t="s">
        <v>11</v>
      </c>
      <c r="H84" s="4" t="s">
        <v>11</v>
      </c>
      <c r="I84" s="6" t="s">
        <v>11</v>
      </c>
      <c r="J84" s="4" t="s">
        <v>11</v>
      </c>
      <c r="K84" s="6"/>
      <c r="L84" s="4"/>
      <c r="M84" s="6" t="s">
        <v>11</v>
      </c>
      <c r="N84" s="4" t="s">
        <v>11</v>
      </c>
    </row>
    <row r="85" spans="2:16">
      <c r="B85" s="3" t="s">
        <v>92</v>
      </c>
      <c r="D85" s="4" t="s">
        <v>11</v>
      </c>
      <c r="E85" s="6" t="s">
        <v>11</v>
      </c>
      <c r="F85" s="4">
        <v>0</v>
      </c>
      <c r="G85" s="6" t="s">
        <v>11</v>
      </c>
      <c r="H85" s="4">
        <v>8.3538787424752847E-4</v>
      </c>
      <c r="I85" s="6" t="s">
        <v>11</v>
      </c>
      <c r="J85" s="4" t="s">
        <v>11</v>
      </c>
      <c r="K85" s="6">
        <v>1.9826368668496297E-4</v>
      </c>
      <c r="L85" s="4"/>
      <c r="M85" s="6" t="s">
        <v>11</v>
      </c>
      <c r="N85" s="4" t="s">
        <v>11</v>
      </c>
    </row>
    <row r="86" spans="2:16">
      <c r="B86" s="3" t="s">
        <v>93</v>
      </c>
      <c r="D86" s="4" t="s">
        <v>11</v>
      </c>
      <c r="E86" s="6" t="s">
        <v>11</v>
      </c>
      <c r="F86" s="4" t="s">
        <v>11</v>
      </c>
      <c r="G86" s="6" t="s">
        <v>11</v>
      </c>
      <c r="H86" s="4" t="s">
        <v>11</v>
      </c>
      <c r="I86" s="6" t="s">
        <v>11</v>
      </c>
      <c r="J86" s="4" t="s">
        <v>11</v>
      </c>
      <c r="K86" s="6"/>
      <c r="L86" s="4"/>
      <c r="M86" s="6" t="s">
        <v>11</v>
      </c>
      <c r="N86" s="4" t="s">
        <v>11</v>
      </c>
    </row>
    <row r="87" spans="2:16">
      <c r="B87" s="3" t="s">
        <v>94</v>
      </c>
      <c r="D87" s="4" t="s">
        <v>11</v>
      </c>
      <c r="E87" s="6" t="s">
        <v>11</v>
      </c>
      <c r="F87" s="4">
        <v>0</v>
      </c>
      <c r="G87" s="6" t="s">
        <v>11</v>
      </c>
      <c r="H87" s="4" t="s">
        <v>11</v>
      </c>
      <c r="I87" s="6" t="s">
        <v>11</v>
      </c>
      <c r="J87" s="4" t="s">
        <v>11</v>
      </c>
      <c r="K87" s="6">
        <v>-2.6120873893198393E-5</v>
      </c>
      <c r="L87" s="4"/>
      <c r="M87" s="6" t="s">
        <v>11</v>
      </c>
      <c r="N87" s="4">
        <v>-6.4765457830073814E-6</v>
      </c>
    </row>
    <row r="89" spans="2:16">
      <c r="D89" s="4" t="s">
        <v>96</v>
      </c>
      <c r="E89" s="4" t="s">
        <v>96</v>
      </c>
      <c r="F89" s="4" t="s">
        <v>96</v>
      </c>
      <c r="G89" s="4" t="s">
        <v>96</v>
      </c>
      <c r="H89" s="4" t="s">
        <v>96</v>
      </c>
      <c r="I89" s="4" t="s">
        <v>96</v>
      </c>
      <c r="J89" s="4" t="s">
        <v>96</v>
      </c>
      <c r="K89" s="4" t="s">
        <v>96</v>
      </c>
      <c r="L89" s="4" t="s">
        <v>96</v>
      </c>
      <c r="M89" s="4" t="s">
        <v>96</v>
      </c>
      <c r="N89" s="4" t="s">
        <v>96</v>
      </c>
      <c r="P89" s="4" t="s">
        <v>96</v>
      </c>
    </row>
    <row r="90" spans="2:16">
      <c r="D90" s="5">
        <f>MAX(D5:D87)</f>
        <v>1.7784423014570616E-2</v>
      </c>
      <c r="E90" s="5">
        <f>MAX(E5:E87)</f>
        <v>1.3516382540275096E-3</v>
      </c>
      <c r="F90" s="5">
        <f>MAX(F5:F87)</f>
        <v>1.9571646699829803E-2</v>
      </c>
      <c r="G90" s="5">
        <f>MAX(G5:G87)</f>
        <v>6.3694267515924663E-3</v>
      </c>
      <c r="H90" s="5">
        <f t="shared" ref="H90:N90" si="0">MAX(H5:H87)</f>
        <v>4.3029764081072841E-3</v>
      </c>
      <c r="I90" s="5">
        <f t="shared" si="0"/>
        <v>8.3385665179822932E-2</v>
      </c>
      <c r="J90" s="5">
        <f t="shared" si="0"/>
        <v>3.659650510391188E-3</v>
      </c>
      <c r="K90" s="5">
        <f t="shared" si="0"/>
        <v>0.22018348623853201</v>
      </c>
      <c r="L90" s="5">
        <f t="shared" si="0"/>
        <v>0.55108877721943039</v>
      </c>
      <c r="M90" s="5">
        <f t="shared" si="0"/>
        <v>1.9992811227689589E-2</v>
      </c>
      <c r="N90" s="5">
        <f t="shared" si="0"/>
        <v>1.3241403944086572E-2</v>
      </c>
      <c r="P90" s="5">
        <f>MAX(D90:N90)</f>
        <v>0.55108877721943039</v>
      </c>
    </row>
    <row r="91" spans="2:16">
      <c r="D91" s="4" t="s">
        <v>97</v>
      </c>
      <c r="E91" s="4" t="s">
        <v>97</v>
      </c>
      <c r="F91" s="4" t="s">
        <v>97</v>
      </c>
      <c r="G91" s="4" t="s">
        <v>97</v>
      </c>
      <c r="H91" s="4" t="s">
        <v>97</v>
      </c>
      <c r="I91" s="4" t="s">
        <v>97</v>
      </c>
      <c r="J91" s="4" t="s">
        <v>97</v>
      </c>
      <c r="K91" s="4" t="s">
        <v>97</v>
      </c>
      <c r="L91" s="4" t="s">
        <v>97</v>
      </c>
      <c r="M91" s="4" t="s">
        <v>97</v>
      </c>
      <c r="N91" s="4" t="s">
        <v>97</v>
      </c>
      <c r="P91" s="4" t="s">
        <v>97</v>
      </c>
    </row>
    <row r="92" spans="2:16">
      <c r="D92" s="5">
        <f>MIN(D5:D87)</f>
        <v>-0.10326086956521752</v>
      </c>
      <c r="E92" s="5">
        <f>MIN(E5:E87)</f>
        <v>-1.5151515151515138E-2</v>
      </c>
      <c r="F92" s="5">
        <f>MIN(F5:F87)</f>
        <v>-6.7114093959732557E-3</v>
      </c>
      <c r="G92" s="5">
        <f>MIN(G5:G87)</f>
        <v>-4.215022430148041E-3</v>
      </c>
      <c r="H92" s="5">
        <f t="shared" ref="H92:N92" si="1">MIN(H5:H87)</f>
        <v>-5.7611647796687926E-2</v>
      </c>
      <c r="I92" s="5">
        <f t="shared" si="1"/>
        <v>-0.17361111111111116</v>
      </c>
      <c r="J92" s="5">
        <f t="shared" si="1"/>
        <v>-4.9154784428129039E-2</v>
      </c>
      <c r="K92" s="5">
        <f t="shared" si="1"/>
        <v>-4.1792469060034643E-2</v>
      </c>
      <c r="L92" s="5">
        <f t="shared" si="1"/>
        <v>-7.0175438596491224E-2</v>
      </c>
      <c r="M92" s="5">
        <f t="shared" si="1"/>
        <v>-8.4376284745351082E-2</v>
      </c>
      <c r="N92" s="5">
        <f t="shared" si="1"/>
        <v>-0.42894056847545259</v>
      </c>
      <c r="P92" s="5">
        <f>MIN(D92:N92)</f>
        <v>-0.42894056847545259</v>
      </c>
    </row>
    <row r="93" spans="2:16">
      <c r="D93" s="4" t="s">
        <v>98</v>
      </c>
      <c r="E93" s="4" t="s">
        <v>98</v>
      </c>
      <c r="F93" s="4" t="s">
        <v>98</v>
      </c>
      <c r="G93" s="4" t="s">
        <v>98</v>
      </c>
      <c r="H93" s="4" t="s">
        <v>98</v>
      </c>
      <c r="I93" s="4" t="s">
        <v>98</v>
      </c>
      <c r="J93" s="4" t="s">
        <v>98</v>
      </c>
      <c r="K93" s="4" t="s">
        <v>98</v>
      </c>
      <c r="L93" s="4" t="s">
        <v>98</v>
      </c>
      <c r="M93" s="4" t="s">
        <v>98</v>
      </c>
      <c r="N93" s="4" t="s">
        <v>98</v>
      </c>
      <c r="P93" s="4" t="s">
        <v>98</v>
      </c>
    </row>
    <row r="94" spans="2:16">
      <c r="D94" s="1">
        <f>AVERAGE((D5:D87))</f>
        <v>-6.461425618540277E-3</v>
      </c>
      <c r="E94" s="1">
        <f>AVERAGE((E5:E87))</f>
        <v>-1.1466520087442366E-3</v>
      </c>
      <c r="F94" s="1">
        <f>AVERAGE((F5:F87))</f>
        <v>6.9599161231651289E-5</v>
      </c>
      <c r="G94" s="1">
        <f>AVERAGE((G5:G87))</f>
        <v>2.0921373247512198E-4</v>
      </c>
      <c r="H94" s="1">
        <f t="shared" ref="H94:N94" si="2">AVERAGE((H5:H87))</f>
        <v>-3.1225781839628554E-3</v>
      </c>
      <c r="I94" s="1">
        <f t="shared" si="2"/>
        <v>-3.5347784924935838E-3</v>
      </c>
      <c r="J94" s="1">
        <f t="shared" si="2"/>
        <v>1.9661631830349081E-4</v>
      </c>
      <c r="K94" s="1">
        <f t="shared" si="2"/>
        <v>5.2398814408942578E-3</v>
      </c>
      <c r="L94" s="1">
        <f t="shared" si="2"/>
        <v>1.8733812670307434E-2</v>
      </c>
      <c r="M94" s="1">
        <f t="shared" si="2"/>
        <v>-7.0872589155461241E-3</v>
      </c>
      <c r="N94" s="1">
        <f t="shared" si="2"/>
        <v>-3.6972953625048238E-2</v>
      </c>
      <c r="P94" s="1">
        <f>AVERAGE(D94:N94)</f>
        <v>-3.0796839564657601E-3</v>
      </c>
    </row>
    <row r="96" spans="2:16">
      <c r="D96" s="7" t="s">
        <v>100</v>
      </c>
      <c r="E96" s="7"/>
      <c r="F96" s="8">
        <v>0.1</v>
      </c>
    </row>
    <row r="97" spans="4:6">
      <c r="D97" s="7" t="s">
        <v>101</v>
      </c>
      <c r="E97" s="7"/>
      <c r="F97" s="8">
        <v>-0.1</v>
      </c>
    </row>
  </sheetData>
  <conditionalFormatting sqref="D90:N90">
    <cfRule type="cellIs" dxfId="246" priority="10" operator="greaterThan">
      <formula>$F$96</formula>
    </cfRule>
  </conditionalFormatting>
  <conditionalFormatting sqref="D92:N92">
    <cfRule type="cellIs" dxfId="245" priority="11" operator="lessThan">
      <formula>$F$97</formula>
    </cfRule>
  </conditionalFormatting>
  <conditionalFormatting sqref="D90:N90">
    <cfRule type="cellIs" dxfId="244" priority="6" operator="greaterThan">
      <formula>$F$96</formula>
    </cfRule>
  </conditionalFormatting>
  <conditionalFormatting sqref="D92:N92">
    <cfRule type="cellIs" dxfId="243" priority="5" operator="lessThan">
      <formula>$F$97</formula>
    </cfRule>
  </conditionalFormatting>
  <conditionalFormatting sqref="D90:N90">
    <cfRule type="cellIs" dxfId="242" priority="4" operator="greaterThan">
      <formula>$F$96</formula>
    </cfRule>
  </conditionalFormatting>
  <conditionalFormatting sqref="D92:N92">
    <cfRule type="cellIs" dxfId="241" priority="3" operator="lessThan">
      <formula>$F$97</formula>
    </cfRule>
  </conditionalFormatting>
  <conditionalFormatting sqref="D90:N90">
    <cfRule type="cellIs" dxfId="240" priority="2" operator="greaterThan">
      <formula>$F$98+$F$96</formula>
    </cfRule>
  </conditionalFormatting>
  <conditionalFormatting sqref="D92:N92">
    <cfRule type="cellIs" dxfId="239" priority="1" operator="lessThan">
      <formula>$F$99+$F$97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P97"/>
  <sheetViews>
    <sheetView showGridLines="0" zoomScale="85" zoomScaleNormal="85" workbookViewId="0">
      <selection activeCell="R28" sqref="R28"/>
    </sheetView>
  </sheetViews>
  <sheetFormatPr defaultRowHeight="15"/>
  <cols>
    <col min="1" max="1" width="1.7109375" customWidth="1"/>
    <col min="2" max="2" width="50.140625" customWidth="1"/>
    <col min="3" max="3" width="1.7109375" customWidth="1"/>
    <col min="4" max="10" width="12.7109375" customWidth="1"/>
    <col min="11" max="13" width="9.28515625" bestFit="1" customWidth="1"/>
    <col min="14" max="14" width="9.85546875" bestFit="1" customWidth="1"/>
    <col min="15" max="15" width="2.140625" customWidth="1"/>
  </cols>
  <sheetData>
    <row r="2" spans="2:14" s="13" customFormat="1" ht="52.5" customHeight="1">
      <c r="B2" s="13" t="s">
        <v>102</v>
      </c>
    </row>
    <row r="3" spans="2:14">
      <c r="B3" s="11" t="s">
        <v>105</v>
      </c>
      <c r="D3" s="12">
        <v>2</v>
      </c>
      <c r="E3" s="12">
        <v>2</v>
      </c>
      <c r="F3" s="12">
        <v>3</v>
      </c>
      <c r="G3" s="12">
        <v>3</v>
      </c>
      <c r="H3" s="12">
        <v>3</v>
      </c>
      <c r="I3" s="12">
        <v>3</v>
      </c>
      <c r="J3" s="12">
        <v>3</v>
      </c>
      <c r="K3" s="12">
        <v>3</v>
      </c>
      <c r="L3" s="12">
        <v>3</v>
      </c>
      <c r="M3" s="12">
        <v>3</v>
      </c>
      <c r="N3" s="12">
        <v>3</v>
      </c>
    </row>
    <row r="4" spans="2:14">
      <c r="B4" s="2" t="s">
        <v>95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</row>
    <row r="5" spans="2:14">
      <c r="B5" s="3" t="s">
        <v>12</v>
      </c>
      <c r="D5" s="4" t="s">
        <v>11</v>
      </c>
      <c r="E5" s="6" t="s">
        <v>11</v>
      </c>
      <c r="F5" s="4" t="s">
        <v>11</v>
      </c>
      <c r="G5" s="6" t="s">
        <v>11</v>
      </c>
      <c r="H5" s="4" t="s">
        <v>11</v>
      </c>
      <c r="I5" s="6" t="s">
        <v>11</v>
      </c>
      <c r="J5" s="4" t="s">
        <v>11</v>
      </c>
      <c r="K5" s="6" t="s">
        <v>11</v>
      </c>
      <c r="L5" s="4" t="s">
        <v>11</v>
      </c>
      <c r="M5" s="6" t="s">
        <v>11</v>
      </c>
      <c r="N5" s="4" t="s">
        <v>11</v>
      </c>
    </row>
    <row r="6" spans="2:14">
      <c r="B6" s="3" t="s">
        <v>13</v>
      </c>
      <c r="D6" s="4">
        <v>-2.5556018842962658E-3</v>
      </c>
      <c r="E6" s="6">
        <v>-6.473590299069798E-3</v>
      </c>
      <c r="F6" s="4">
        <v>4.1341865523882859E-2</v>
      </c>
      <c r="G6" s="6">
        <v>1.5458623849376574E-2</v>
      </c>
      <c r="H6" s="4">
        <v>1.1234763599091702E-3</v>
      </c>
      <c r="I6" s="6">
        <v>-1.539145390572183E-2</v>
      </c>
      <c r="J6" s="4">
        <v>5.4852828601876125E-2</v>
      </c>
      <c r="K6" s="6">
        <v>6.9435077130137746E-3</v>
      </c>
      <c r="L6" s="4">
        <v>1.4188566608869579E-2</v>
      </c>
      <c r="M6" s="6">
        <v>2.591833068779037E-2</v>
      </c>
      <c r="N6" s="4">
        <v>1.1270008200116477E-2</v>
      </c>
    </row>
    <row r="7" spans="2:14">
      <c r="B7" s="3" t="s">
        <v>14</v>
      </c>
      <c r="D7" s="4">
        <v>-2.6054983595755754E-3</v>
      </c>
      <c r="E7" s="6">
        <v>-5.6285860797102849E-3</v>
      </c>
      <c r="F7" s="4">
        <v>4.474170801995403E-2</v>
      </c>
      <c r="G7" s="6">
        <v>1.5776994174672043E-2</v>
      </c>
      <c r="H7" s="4">
        <v>1.1410917898010409E-3</v>
      </c>
      <c r="I7" s="6" t="s">
        <v>11</v>
      </c>
      <c r="J7" s="4">
        <v>4.9051039281177378E-2</v>
      </c>
      <c r="K7" s="6">
        <v>6.943507619872058E-3</v>
      </c>
      <c r="L7" s="4">
        <v>1.4188566712428408E-2</v>
      </c>
      <c r="M7" s="6" t="s">
        <v>11</v>
      </c>
      <c r="N7" s="4" t="s">
        <v>11</v>
      </c>
    </row>
    <row r="8" spans="2:14">
      <c r="B8" s="3" t="s">
        <v>15</v>
      </c>
      <c r="D8" s="4">
        <v>-1.8953841474926847E-3</v>
      </c>
      <c r="E8" s="6">
        <v>-6.0096847866319969E-3</v>
      </c>
      <c r="F8" s="4">
        <v>0</v>
      </c>
      <c r="G8" s="6">
        <v>1.5863807057922452E-2</v>
      </c>
      <c r="H8" s="4">
        <v>1.2933216523572932E-3</v>
      </c>
      <c r="I8" s="6">
        <v>-1.6448886933310147E-2</v>
      </c>
      <c r="J8" s="4">
        <v>5.6769633346626214E-2</v>
      </c>
      <c r="K8" s="6">
        <v>6.9435078768156355E-3</v>
      </c>
      <c r="L8" s="4">
        <v>1.4188566715431894E-2</v>
      </c>
      <c r="M8" s="6" t="s">
        <v>11</v>
      </c>
      <c r="N8" s="4" t="s">
        <v>11</v>
      </c>
    </row>
    <row r="9" spans="2:14">
      <c r="B9" s="3" t="s">
        <v>16</v>
      </c>
      <c r="D9" s="4" t="s">
        <v>11</v>
      </c>
      <c r="E9" s="6" t="s">
        <v>11</v>
      </c>
      <c r="F9" s="4" t="s">
        <v>11</v>
      </c>
      <c r="G9" s="6" t="s">
        <v>11</v>
      </c>
      <c r="H9" s="4" t="s">
        <v>11</v>
      </c>
      <c r="I9" s="6" t="s">
        <v>11</v>
      </c>
      <c r="J9" s="4" t="s">
        <v>11</v>
      </c>
      <c r="K9" s="6" t="s">
        <v>11</v>
      </c>
      <c r="L9" s="4" t="s">
        <v>11</v>
      </c>
      <c r="M9" s="6" t="s">
        <v>11</v>
      </c>
      <c r="N9" s="4" t="s">
        <v>11</v>
      </c>
    </row>
    <row r="10" spans="2:14">
      <c r="B10" s="3" t="s">
        <v>17</v>
      </c>
      <c r="D10" s="4">
        <v>3.320246908393587E-2</v>
      </c>
      <c r="E10" s="6">
        <v>6.1063094637003879E-4</v>
      </c>
      <c r="F10" s="4">
        <v>-1.2386913625082263E-2</v>
      </c>
      <c r="G10" s="6">
        <v>2.2267567812078948E-2</v>
      </c>
      <c r="H10" s="4">
        <v>-4.0468905076578299E-3</v>
      </c>
      <c r="I10" s="6">
        <v>-2.3181704190802899E-2</v>
      </c>
      <c r="J10" s="4">
        <v>-2.0146879451134581E-2</v>
      </c>
      <c r="K10" s="6">
        <v>-3.6056105937263716E-2</v>
      </c>
      <c r="L10" s="4">
        <v>6.0745711677422376E-2</v>
      </c>
      <c r="M10" s="6">
        <v>2.213781867533271E-2</v>
      </c>
      <c r="N10" s="4">
        <v>1.5008020282206824E-2</v>
      </c>
    </row>
    <row r="11" spans="2:14">
      <c r="B11" s="3" t="s">
        <v>18</v>
      </c>
      <c r="D11" s="4" t="s">
        <v>11</v>
      </c>
      <c r="E11" s="6" t="s">
        <v>11</v>
      </c>
      <c r="F11" s="4">
        <v>0</v>
      </c>
      <c r="G11" s="6" t="s">
        <v>11</v>
      </c>
      <c r="H11" s="4">
        <v>-2.7893133631575751E-3</v>
      </c>
      <c r="I11" s="6" t="s">
        <v>11</v>
      </c>
      <c r="J11" s="4" t="s">
        <v>11</v>
      </c>
      <c r="K11" s="6">
        <v>-3.6056105073550171E-2</v>
      </c>
      <c r="L11" s="4">
        <v>6.0745698917980206E-2</v>
      </c>
      <c r="M11" s="6" t="s">
        <v>11</v>
      </c>
      <c r="N11" s="4" t="s">
        <v>11</v>
      </c>
    </row>
    <row r="12" spans="2:14">
      <c r="B12" s="3" t="s">
        <v>19</v>
      </c>
      <c r="D12" s="4" t="s">
        <v>11</v>
      </c>
      <c r="E12" s="6" t="s">
        <v>11</v>
      </c>
      <c r="F12" s="4">
        <v>0</v>
      </c>
      <c r="G12" s="6" t="s">
        <v>11</v>
      </c>
      <c r="H12" s="4">
        <v>-4.6822561437667165E-3</v>
      </c>
      <c r="I12" s="6">
        <v>-2.4368423556505592E-2</v>
      </c>
      <c r="J12" s="4">
        <v>-2.3295462478146289E-2</v>
      </c>
      <c r="K12" s="6">
        <v>-3.60561075742174E-2</v>
      </c>
      <c r="L12" s="4">
        <v>6.07457146019732E-2</v>
      </c>
      <c r="M12" s="6" t="s">
        <v>11</v>
      </c>
      <c r="N12" s="4" t="s">
        <v>11</v>
      </c>
    </row>
    <row r="13" spans="2:14">
      <c r="B13" s="3" t="s">
        <v>20</v>
      </c>
      <c r="D13" s="4" t="s">
        <v>11</v>
      </c>
      <c r="E13" s="6" t="s">
        <v>11</v>
      </c>
      <c r="F13" s="4" t="s">
        <v>11</v>
      </c>
      <c r="G13" s="6" t="s">
        <v>11</v>
      </c>
      <c r="H13" s="4" t="s">
        <v>11</v>
      </c>
      <c r="I13" s="6" t="s">
        <v>11</v>
      </c>
      <c r="J13" s="4" t="s">
        <v>11</v>
      </c>
      <c r="K13" s="6" t="s">
        <v>11</v>
      </c>
      <c r="L13" s="4" t="s">
        <v>11</v>
      </c>
      <c r="M13" s="6" t="s">
        <v>11</v>
      </c>
      <c r="N13" s="4" t="s">
        <v>11</v>
      </c>
    </row>
    <row r="14" spans="2:14">
      <c r="B14" s="3" t="s">
        <v>21</v>
      </c>
      <c r="D14" s="4">
        <v>-9.9502487562190822E-3</v>
      </c>
      <c r="E14" s="6">
        <v>0</v>
      </c>
      <c r="F14" s="4">
        <v>-9.3473005640612339E-2</v>
      </c>
      <c r="G14" s="6">
        <v>9.0634441087614759E-3</v>
      </c>
      <c r="H14" s="4">
        <v>0</v>
      </c>
      <c r="I14" s="6">
        <v>-1.2711864406779849E-2</v>
      </c>
      <c r="J14" s="4">
        <v>2.7777777777777679E-2</v>
      </c>
      <c r="K14" s="6">
        <v>-1.1904761904762085E-2</v>
      </c>
      <c r="L14" s="4">
        <v>5.4347826086956763E-3</v>
      </c>
      <c r="M14" s="6">
        <v>0</v>
      </c>
      <c r="N14" s="4">
        <v>-2.0295202952029578E-2</v>
      </c>
    </row>
    <row r="15" spans="2:14">
      <c r="B15" s="3" t="s">
        <v>22</v>
      </c>
      <c r="D15" s="4" t="s">
        <v>11</v>
      </c>
      <c r="E15" s="6" t="s">
        <v>11</v>
      </c>
      <c r="F15" s="4">
        <v>0</v>
      </c>
      <c r="G15" s="6" t="s">
        <v>11</v>
      </c>
      <c r="H15" s="4" t="s">
        <v>11</v>
      </c>
      <c r="I15" s="6" t="s">
        <v>11</v>
      </c>
      <c r="J15" s="4" t="s">
        <v>11</v>
      </c>
      <c r="K15" s="6" t="s">
        <v>11</v>
      </c>
      <c r="L15" s="4" t="s">
        <v>11</v>
      </c>
      <c r="M15" s="6" t="s">
        <v>11</v>
      </c>
      <c r="N15" s="4" t="s">
        <v>11</v>
      </c>
    </row>
    <row r="16" spans="2:14">
      <c r="B16" s="3" t="s">
        <v>23</v>
      </c>
      <c r="D16" s="4" t="s">
        <v>11</v>
      </c>
      <c r="E16" s="6" t="s">
        <v>11</v>
      </c>
      <c r="F16" s="4">
        <v>0</v>
      </c>
      <c r="G16" s="6" t="s">
        <v>11</v>
      </c>
      <c r="H16" s="4" t="s">
        <v>11</v>
      </c>
      <c r="I16" s="6" t="s">
        <v>11</v>
      </c>
      <c r="J16" s="4" t="s">
        <v>11</v>
      </c>
      <c r="K16" s="6" t="s">
        <v>11</v>
      </c>
      <c r="L16" s="4" t="s">
        <v>11</v>
      </c>
      <c r="M16" s="6" t="s">
        <v>11</v>
      </c>
      <c r="N16" s="4" t="s">
        <v>11</v>
      </c>
    </row>
    <row r="17" spans="2:14">
      <c r="B17" s="3" t="s">
        <v>24</v>
      </c>
      <c r="D17" s="4" t="s">
        <v>11</v>
      </c>
      <c r="E17" s="6" t="s">
        <v>11</v>
      </c>
      <c r="F17" s="4" t="s">
        <v>11</v>
      </c>
      <c r="G17" s="6" t="s">
        <v>11</v>
      </c>
      <c r="H17" s="4" t="s">
        <v>11</v>
      </c>
      <c r="I17" s="6" t="s">
        <v>11</v>
      </c>
      <c r="J17" s="4" t="s">
        <v>11</v>
      </c>
      <c r="K17" s="6" t="s">
        <v>11</v>
      </c>
      <c r="L17" s="4" t="s">
        <v>11</v>
      </c>
      <c r="M17" s="6" t="s">
        <v>11</v>
      </c>
      <c r="N17" s="4" t="s">
        <v>11</v>
      </c>
    </row>
    <row r="18" spans="2:14">
      <c r="B18" s="3" t="s">
        <v>25</v>
      </c>
      <c r="D18" s="4">
        <v>2.3351187060728695E-2</v>
      </c>
      <c r="E18" s="6">
        <v>9.5026601655447962E-3</v>
      </c>
      <c r="F18" s="4">
        <v>7.7569381096665113E-2</v>
      </c>
      <c r="G18" s="6">
        <v>8.3313030363232343E-3</v>
      </c>
      <c r="H18" s="4">
        <v>2.2066530478102031E-3</v>
      </c>
      <c r="I18" s="6">
        <v>-1.55788342907206E-2</v>
      </c>
      <c r="J18" s="4">
        <v>-0.14469221202856808</v>
      </c>
      <c r="K18" s="6">
        <v>4.0952540701461149E-2</v>
      </c>
      <c r="L18" s="4">
        <v>-3.4556015967745601E-2</v>
      </c>
      <c r="M18" s="6">
        <v>-6.4201719871160856E-2</v>
      </c>
      <c r="N18" s="4">
        <v>-6.1775078940326633E-2</v>
      </c>
    </row>
    <row r="19" spans="2:14">
      <c r="B19" s="3" t="s">
        <v>26</v>
      </c>
      <c r="D19" s="4" t="s">
        <v>11</v>
      </c>
      <c r="E19" s="6" t="s">
        <v>11</v>
      </c>
      <c r="F19" s="4">
        <v>0</v>
      </c>
      <c r="G19" s="6" t="s">
        <v>11</v>
      </c>
      <c r="H19" s="4">
        <v>2.1169079808643909E-3</v>
      </c>
      <c r="I19" s="6" t="s">
        <v>11</v>
      </c>
      <c r="J19" s="4">
        <v>-0.12645108194952526</v>
      </c>
      <c r="K19" s="6">
        <v>4.0952541321957581E-2</v>
      </c>
      <c r="L19" s="4">
        <v>-3.4556016267233813E-2</v>
      </c>
      <c r="M19" s="6" t="s">
        <v>11</v>
      </c>
      <c r="N19" s="4" t="s">
        <v>11</v>
      </c>
    </row>
    <row r="20" spans="2:14">
      <c r="B20" s="3" t="s">
        <v>27</v>
      </c>
      <c r="D20" s="4" t="s">
        <v>11</v>
      </c>
      <c r="E20" s="6" t="s">
        <v>11</v>
      </c>
      <c r="F20" s="4">
        <v>0</v>
      </c>
      <c r="G20" s="6" t="s">
        <v>11</v>
      </c>
      <c r="H20" s="4">
        <v>2.3332796775000775E-3</v>
      </c>
      <c r="I20" s="6">
        <v>-1.5717644381179063E-2</v>
      </c>
      <c r="J20" s="4">
        <v>-0.14840622619987598</v>
      </c>
      <c r="K20" s="6">
        <v>4.0952539450350489E-2</v>
      </c>
      <c r="L20" s="4">
        <v>-3.4556016089755337E-2</v>
      </c>
      <c r="M20" s="6" t="s">
        <v>11</v>
      </c>
      <c r="N20" s="4" t="s">
        <v>11</v>
      </c>
    </row>
    <row r="21" spans="2:14">
      <c r="B21" s="3" t="s">
        <v>28</v>
      </c>
      <c r="D21" s="4" t="s">
        <v>11</v>
      </c>
      <c r="E21" s="6" t="s">
        <v>11</v>
      </c>
      <c r="F21" s="4" t="s">
        <v>11</v>
      </c>
      <c r="G21" s="6" t="s">
        <v>11</v>
      </c>
      <c r="H21" s="4" t="s">
        <v>11</v>
      </c>
      <c r="I21" s="6" t="s">
        <v>11</v>
      </c>
      <c r="J21" s="4" t="s">
        <v>11</v>
      </c>
      <c r="K21" s="6" t="s">
        <v>11</v>
      </c>
      <c r="L21" s="4" t="s">
        <v>11</v>
      </c>
      <c r="M21" s="6" t="s">
        <v>11</v>
      </c>
      <c r="N21" s="4" t="s">
        <v>11</v>
      </c>
    </row>
    <row r="22" spans="2:14">
      <c r="B22" s="3" t="s">
        <v>29</v>
      </c>
      <c r="D22" s="4">
        <v>4.1582336227805494E-2</v>
      </c>
      <c r="E22" s="6">
        <v>1.0703555524395059E-2</v>
      </c>
      <c r="F22" s="4">
        <v>3.9893227219471528E-2</v>
      </c>
      <c r="G22" s="6">
        <v>1.5593235109588321E-2</v>
      </c>
      <c r="H22" s="4">
        <v>1.2544977042927563E-3</v>
      </c>
      <c r="I22" s="6">
        <v>-2.3021546414646821E-2</v>
      </c>
      <c r="J22" s="4">
        <v>-0.10543173342471546</v>
      </c>
      <c r="K22" s="6">
        <v>-4.6017934488428391E-2</v>
      </c>
      <c r="L22" s="4">
        <v>-3.4901730828332811E-2</v>
      </c>
      <c r="M22" s="6">
        <v>-0.12506267408277938</v>
      </c>
      <c r="N22" s="4">
        <v>-7.328217858883157E-2</v>
      </c>
    </row>
    <row r="23" spans="2:14">
      <c r="B23" s="3" t="s">
        <v>30</v>
      </c>
      <c r="D23" s="4" t="s">
        <v>11</v>
      </c>
      <c r="E23" s="6" t="s">
        <v>11</v>
      </c>
      <c r="F23" s="4">
        <v>0</v>
      </c>
      <c r="G23" s="6" t="s">
        <v>11</v>
      </c>
      <c r="H23" s="4" t="s">
        <v>11</v>
      </c>
      <c r="I23" s="6" t="s">
        <v>11</v>
      </c>
      <c r="J23" s="4" t="s">
        <v>11</v>
      </c>
      <c r="K23" s="6">
        <v>-4.6017949741886666E-2</v>
      </c>
      <c r="L23" s="4" t="s">
        <v>11</v>
      </c>
      <c r="M23" s="6" t="s">
        <v>11</v>
      </c>
      <c r="N23" s="4" t="s">
        <v>11</v>
      </c>
    </row>
    <row r="24" spans="2:14">
      <c r="B24" s="3" t="s">
        <v>31</v>
      </c>
      <c r="D24" s="4" t="s">
        <v>11</v>
      </c>
      <c r="E24" s="6" t="s">
        <v>11</v>
      </c>
      <c r="F24" s="4">
        <v>0</v>
      </c>
      <c r="G24" s="6" t="s">
        <v>11</v>
      </c>
      <c r="H24" s="4">
        <v>1.3048585864985363E-3</v>
      </c>
      <c r="I24" s="6">
        <v>-2.3706535735525947E-2</v>
      </c>
      <c r="J24" s="4">
        <v>-0.10784027402884555</v>
      </c>
      <c r="K24" s="6">
        <v>-4.6017931982659022E-2</v>
      </c>
      <c r="L24" s="4" t="s">
        <v>11</v>
      </c>
      <c r="M24" s="6" t="s">
        <v>11</v>
      </c>
      <c r="N24" s="4" t="s">
        <v>11</v>
      </c>
    </row>
    <row r="25" spans="2:14">
      <c r="B25" s="3" t="s">
        <v>32</v>
      </c>
      <c r="D25" s="4" t="s">
        <v>11</v>
      </c>
      <c r="E25" s="6" t="s">
        <v>11</v>
      </c>
      <c r="F25" s="4" t="s">
        <v>11</v>
      </c>
      <c r="G25" s="6" t="s">
        <v>11</v>
      </c>
      <c r="H25" s="4" t="s">
        <v>11</v>
      </c>
      <c r="I25" s="6" t="s">
        <v>11</v>
      </c>
      <c r="J25" s="4" t="s">
        <v>11</v>
      </c>
      <c r="K25" s="6" t="s">
        <v>11</v>
      </c>
      <c r="L25" s="4" t="s">
        <v>11</v>
      </c>
      <c r="M25" s="6" t="s">
        <v>11</v>
      </c>
      <c r="N25" s="4" t="s">
        <v>11</v>
      </c>
    </row>
    <row r="26" spans="2:14">
      <c r="B26" s="3" t="s">
        <v>33</v>
      </c>
      <c r="D26" s="4">
        <v>-4.9504950495049549E-3</v>
      </c>
      <c r="E26" s="6">
        <v>0</v>
      </c>
      <c r="F26" s="4">
        <v>-9.4890510948904883E-2</v>
      </c>
      <c r="G26" s="6">
        <v>1.2658227848101222E-2</v>
      </c>
      <c r="H26" s="4">
        <v>0</v>
      </c>
      <c r="I26" s="6">
        <v>-1.5015015015014788E-2</v>
      </c>
      <c r="J26" s="4">
        <v>2.5531914893616947E-2</v>
      </c>
      <c r="K26" s="6">
        <v>-1.3071895424836555E-2</v>
      </c>
      <c r="L26" s="4">
        <v>3.7174721189590088E-3</v>
      </c>
      <c r="M26" s="6">
        <v>0</v>
      </c>
      <c r="N26" s="4">
        <v>-2.0715630885122183E-2</v>
      </c>
    </row>
    <row r="27" spans="2:14">
      <c r="B27" s="3" t="s">
        <v>34</v>
      </c>
      <c r="D27" s="4" t="s">
        <v>11</v>
      </c>
      <c r="E27" s="6" t="s">
        <v>11</v>
      </c>
      <c r="F27" s="4">
        <v>0</v>
      </c>
      <c r="G27" s="6" t="s">
        <v>11</v>
      </c>
      <c r="H27" s="4" t="s">
        <v>11</v>
      </c>
      <c r="I27" s="6" t="s">
        <v>11</v>
      </c>
      <c r="J27" s="4" t="s">
        <v>11</v>
      </c>
      <c r="K27" s="6" t="s">
        <v>11</v>
      </c>
      <c r="L27" s="4" t="s">
        <v>11</v>
      </c>
      <c r="M27" s="6" t="s">
        <v>11</v>
      </c>
      <c r="N27" s="4" t="s">
        <v>11</v>
      </c>
    </row>
    <row r="28" spans="2:14">
      <c r="B28" s="3" t="s">
        <v>35</v>
      </c>
      <c r="D28" s="4" t="s">
        <v>11</v>
      </c>
      <c r="E28" s="6" t="s">
        <v>11</v>
      </c>
      <c r="F28" s="4">
        <v>0</v>
      </c>
      <c r="G28" s="6" t="s">
        <v>11</v>
      </c>
      <c r="H28" s="4" t="s">
        <v>11</v>
      </c>
      <c r="I28" s="6" t="s">
        <v>11</v>
      </c>
      <c r="J28" s="4" t="s">
        <v>11</v>
      </c>
      <c r="K28" s="6" t="s">
        <v>11</v>
      </c>
      <c r="L28" s="4" t="s">
        <v>11</v>
      </c>
      <c r="M28" s="6" t="s">
        <v>11</v>
      </c>
      <c r="N28" s="4" t="s">
        <v>11</v>
      </c>
    </row>
    <row r="29" spans="2:14">
      <c r="B29" s="3" t="s">
        <v>36</v>
      </c>
      <c r="D29" s="4" t="s">
        <v>11</v>
      </c>
      <c r="E29" s="6" t="s">
        <v>11</v>
      </c>
      <c r="F29" s="4" t="s">
        <v>11</v>
      </c>
      <c r="G29" s="6" t="s">
        <v>11</v>
      </c>
      <c r="H29" s="4" t="s">
        <v>11</v>
      </c>
      <c r="I29" s="6" t="s">
        <v>11</v>
      </c>
      <c r="J29" s="4" t="s">
        <v>11</v>
      </c>
      <c r="K29" s="6" t="s">
        <v>11</v>
      </c>
      <c r="L29" s="4" t="s">
        <v>11</v>
      </c>
      <c r="M29" s="6" t="s">
        <v>11</v>
      </c>
      <c r="N29" s="4" t="s">
        <v>11</v>
      </c>
    </row>
    <row r="30" spans="2:14">
      <c r="B30" s="3" t="s">
        <v>37</v>
      </c>
      <c r="D30" s="4">
        <v>-1.9400485177519577E-2</v>
      </c>
      <c r="E30" s="6">
        <v>-8.5162176135371581E-3</v>
      </c>
      <c r="F30" s="4">
        <v>2.5046820239752132E-2</v>
      </c>
      <c r="G30" s="6">
        <v>8.2578874442340577E-3</v>
      </c>
      <c r="H30" s="4">
        <v>-1.2453367228142387E-2</v>
      </c>
      <c r="I30" s="6">
        <v>-7.0851754512329723E-2</v>
      </c>
      <c r="J30" s="4">
        <v>-7.1797105819342955E-2</v>
      </c>
      <c r="K30" s="6">
        <v>1.798424329387982E-2</v>
      </c>
      <c r="L30" s="4">
        <v>-0.14750381283922298</v>
      </c>
      <c r="M30" s="6">
        <v>-5.2712340841822858E-2</v>
      </c>
      <c r="N30" s="4">
        <v>-0.12188026494745174</v>
      </c>
    </row>
    <row r="31" spans="2:14">
      <c r="B31" s="3" t="s">
        <v>38</v>
      </c>
      <c r="D31" s="4" t="s">
        <v>11</v>
      </c>
      <c r="E31" s="6" t="s">
        <v>11</v>
      </c>
      <c r="F31" s="4">
        <v>0</v>
      </c>
      <c r="G31" s="6" t="s">
        <v>11</v>
      </c>
      <c r="H31" s="4">
        <v>-1.0275696096552656E-2</v>
      </c>
      <c r="I31" s="6" t="s">
        <v>11</v>
      </c>
      <c r="J31" s="4" t="s">
        <v>11</v>
      </c>
      <c r="K31" s="6">
        <v>1.7984243343217132E-2</v>
      </c>
      <c r="L31" s="4">
        <v>-0.14750384141014572</v>
      </c>
      <c r="M31" s="6" t="s">
        <v>11</v>
      </c>
      <c r="N31" s="4" t="s">
        <v>11</v>
      </c>
    </row>
    <row r="32" spans="2:14">
      <c r="B32" s="3" t="s">
        <v>39</v>
      </c>
      <c r="D32" s="4" t="s">
        <v>11</v>
      </c>
      <c r="E32" s="6" t="s">
        <v>11</v>
      </c>
      <c r="F32" s="4">
        <v>0</v>
      </c>
      <c r="G32" s="6" t="s">
        <v>11</v>
      </c>
      <c r="H32" s="4">
        <v>-1.300399200213409E-2</v>
      </c>
      <c r="I32" s="6">
        <v>-6.9271768337486828E-2</v>
      </c>
      <c r="J32" s="4" t="s">
        <v>11</v>
      </c>
      <c r="K32" s="6">
        <v>1.7984243309460912E-2</v>
      </c>
      <c r="L32" s="4">
        <v>-0.14750381540354796</v>
      </c>
      <c r="M32" s="6" t="s">
        <v>11</v>
      </c>
      <c r="N32" s="4" t="s">
        <v>11</v>
      </c>
    </row>
    <row r="33" spans="2:14">
      <c r="B33" s="3" t="s">
        <v>40</v>
      </c>
      <c r="D33" s="4" t="s">
        <v>11</v>
      </c>
      <c r="E33" s="6" t="s">
        <v>11</v>
      </c>
      <c r="F33" s="4" t="s">
        <v>11</v>
      </c>
      <c r="G33" s="6" t="s">
        <v>11</v>
      </c>
      <c r="H33" s="4" t="s">
        <v>11</v>
      </c>
      <c r="I33" s="6" t="s">
        <v>11</v>
      </c>
      <c r="J33" s="4" t="s">
        <v>11</v>
      </c>
      <c r="K33" s="6" t="s">
        <v>11</v>
      </c>
      <c r="L33" s="4" t="s">
        <v>11</v>
      </c>
      <c r="M33" s="6" t="s">
        <v>11</v>
      </c>
      <c r="N33" s="4" t="s">
        <v>11</v>
      </c>
    </row>
    <row r="34" spans="2:14">
      <c r="B34" s="3" t="s">
        <v>41</v>
      </c>
      <c r="D34" s="4" t="s">
        <v>11</v>
      </c>
      <c r="E34" s="6">
        <v>-2.0859037730603269E-2</v>
      </c>
      <c r="F34" s="4">
        <v>0</v>
      </c>
      <c r="G34" s="6" t="s">
        <v>11</v>
      </c>
      <c r="H34" s="4" t="s">
        <v>11</v>
      </c>
      <c r="I34" s="6" t="s">
        <v>11</v>
      </c>
      <c r="J34" s="4" t="s">
        <v>11</v>
      </c>
      <c r="K34" s="6">
        <v>5.393138445860135E-2</v>
      </c>
      <c r="L34" s="4" t="s">
        <v>11</v>
      </c>
      <c r="M34" s="6">
        <v>0.14046619764984236</v>
      </c>
      <c r="N34" s="4" t="s">
        <v>11</v>
      </c>
    </row>
    <row r="35" spans="2:14">
      <c r="B35" s="3" t="s">
        <v>42</v>
      </c>
      <c r="D35" s="4" t="s">
        <v>11</v>
      </c>
      <c r="E35" s="6" t="s">
        <v>11</v>
      </c>
      <c r="F35" s="4" t="s">
        <v>11</v>
      </c>
      <c r="G35" s="6" t="s">
        <v>11</v>
      </c>
      <c r="H35" s="4" t="s">
        <v>11</v>
      </c>
      <c r="I35" s="6" t="s">
        <v>11</v>
      </c>
      <c r="J35" s="4" t="s">
        <v>11</v>
      </c>
      <c r="K35" s="6" t="s">
        <v>11</v>
      </c>
      <c r="L35" s="4" t="s">
        <v>11</v>
      </c>
      <c r="M35" s="6" t="s">
        <v>11</v>
      </c>
      <c r="N35" s="4" t="s">
        <v>11</v>
      </c>
    </row>
    <row r="36" spans="2:14">
      <c r="B36" s="3" t="s">
        <v>43</v>
      </c>
      <c r="D36" s="4">
        <v>1.0339613730791064E-2</v>
      </c>
      <c r="E36" s="6">
        <v>-2.4763432291669218E-2</v>
      </c>
      <c r="F36" s="4">
        <v>5.401858291439332E-2</v>
      </c>
      <c r="G36" s="6">
        <v>-8.8336206959824359E-2</v>
      </c>
      <c r="H36" s="4" t="s">
        <v>11</v>
      </c>
      <c r="I36" s="6" t="s">
        <v>11</v>
      </c>
      <c r="J36" s="4" t="s">
        <v>11</v>
      </c>
      <c r="K36" s="6">
        <v>1.7766157212653844E-2</v>
      </c>
      <c r="L36" s="4">
        <v>-8.8655444561663854E-2</v>
      </c>
      <c r="M36" s="6">
        <v>-7.5540305760761761E-3</v>
      </c>
      <c r="N36" s="4">
        <v>-6.6195211541938193E-2</v>
      </c>
    </row>
    <row r="37" spans="2:14">
      <c r="B37" s="3" t="s">
        <v>44</v>
      </c>
      <c r="D37" s="4" t="s">
        <v>11</v>
      </c>
      <c r="E37" s="6" t="s">
        <v>11</v>
      </c>
      <c r="F37" s="4" t="s">
        <v>11</v>
      </c>
      <c r="G37" s="6" t="s">
        <v>11</v>
      </c>
      <c r="H37" s="4" t="s">
        <v>11</v>
      </c>
      <c r="I37" s="6" t="s">
        <v>11</v>
      </c>
      <c r="J37" s="4" t="s">
        <v>11</v>
      </c>
      <c r="K37" s="6" t="s">
        <v>11</v>
      </c>
      <c r="L37" s="4" t="s">
        <v>11</v>
      </c>
      <c r="M37" s="6" t="s">
        <v>11</v>
      </c>
      <c r="N37" s="4" t="s">
        <v>11</v>
      </c>
    </row>
    <row r="38" spans="2:14">
      <c r="B38" s="3" t="s">
        <v>45</v>
      </c>
      <c r="D38" s="4">
        <v>-5.7217386470935772E-3</v>
      </c>
      <c r="E38" s="6">
        <v>5.0582398835128384E-3</v>
      </c>
      <c r="F38" s="4">
        <v>-8.064774148896281E-2</v>
      </c>
      <c r="G38" s="6">
        <v>-3.8982655821389489E-2</v>
      </c>
      <c r="H38" s="4">
        <v>1.9196442086696353E-3</v>
      </c>
      <c r="I38" s="6">
        <v>7.0235690172670395E-2</v>
      </c>
      <c r="J38" s="4">
        <v>-2.438565897918421E-2</v>
      </c>
      <c r="K38" s="6">
        <v>-9.4995591051756367E-3</v>
      </c>
      <c r="L38" s="4">
        <v>4.8760408763118823E-3</v>
      </c>
      <c r="M38" s="6">
        <v>-7.2488072685081839E-3</v>
      </c>
      <c r="N38" s="4">
        <v>-4.3593228489238189E-2</v>
      </c>
    </row>
    <row r="39" spans="2:14">
      <c r="B39" s="3" t="s">
        <v>46</v>
      </c>
      <c r="D39" s="4" t="s">
        <v>11</v>
      </c>
      <c r="E39" s="6" t="s">
        <v>11</v>
      </c>
      <c r="F39" s="4">
        <v>0</v>
      </c>
      <c r="G39" s="6" t="s">
        <v>11</v>
      </c>
      <c r="H39" s="4" t="s">
        <v>11</v>
      </c>
      <c r="I39" s="6" t="s">
        <v>11</v>
      </c>
      <c r="J39" s="4" t="s">
        <v>11</v>
      </c>
      <c r="K39" s="6" t="s">
        <v>11</v>
      </c>
      <c r="L39" s="4">
        <v>4.8496665520193494E-3</v>
      </c>
      <c r="M39" s="6" t="s">
        <v>11</v>
      </c>
      <c r="N39" s="4" t="s">
        <v>11</v>
      </c>
    </row>
    <row r="40" spans="2:14">
      <c r="B40" s="3" t="s">
        <v>47</v>
      </c>
      <c r="D40" s="4" t="s">
        <v>11</v>
      </c>
      <c r="E40" s="6" t="s">
        <v>11</v>
      </c>
      <c r="F40" s="4">
        <v>0</v>
      </c>
      <c r="G40" s="6" t="s">
        <v>11</v>
      </c>
      <c r="H40" s="4" t="s">
        <v>11</v>
      </c>
      <c r="I40" s="6" t="s">
        <v>11</v>
      </c>
      <c r="J40" s="4" t="s">
        <v>11</v>
      </c>
      <c r="K40" s="6">
        <v>-9.5599030869912838E-3</v>
      </c>
      <c r="L40" s="4" t="s">
        <v>11</v>
      </c>
      <c r="M40" s="6" t="s">
        <v>11</v>
      </c>
      <c r="N40" s="4" t="s">
        <v>11</v>
      </c>
    </row>
    <row r="41" spans="2:14">
      <c r="B41" s="3" t="s">
        <v>48</v>
      </c>
      <c r="D41" s="4" t="s">
        <v>11</v>
      </c>
      <c r="E41" s="6" t="s">
        <v>11</v>
      </c>
      <c r="F41" s="4" t="s">
        <v>11</v>
      </c>
      <c r="G41" s="6" t="s">
        <v>11</v>
      </c>
      <c r="H41" s="4" t="s">
        <v>11</v>
      </c>
      <c r="I41" s="6" t="s">
        <v>11</v>
      </c>
      <c r="J41" s="4" t="s">
        <v>11</v>
      </c>
      <c r="K41" s="6" t="s">
        <v>11</v>
      </c>
      <c r="L41" s="4" t="s">
        <v>11</v>
      </c>
      <c r="M41" s="6" t="s">
        <v>11</v>
      </c>
      <c r="N41" s="4" t="s">
        <v>11</v>
      </c>
    </row>
    <row r="42" spans="2:14">
      <c r="B42" s="3" t="s">
        <v>49</v>
      </c>
      <c r="D42" s="4" t="s">
        <v>11</v>
      </c>
      <c r="E42" s="6">
        <v>1.2473475489021668E-2</v>
      </c>
      <c r="F42" s="4">
        <v>0</v>
      </c>
      <c r="G42" s="6" t="s">
        <v>11</v>
      </c>
      <c r="H42" s="4">
        <v>2.9297569914843447E-3</v>
      </c>
      <c r="I42" s="6">
        <v>4.8411304127290666E-2</v>
      </c>
      <c r="J42" s="4">
        <v>-1.571396594694785E-2</v>
      </c>
      <c r="K42" s="6">
        <v>-9.6143964371400159E-3</v>
      </c>
      <c r="L42" s="4" t="s">
        <v>11</v>
      </c>
      <c r="M42" s="6" t="s">
        <v>11</v>
      </c>
      <c r="N42" s="4">
        <v>-7.6783240847264178E-2</v>
      </c>
    </row>
    <row r="43" spans="2:14">
      <c r="B43" s="3" t="s">
        <v>50</v>
      </c>
      <c r="D43" s="4" t="s">
        <v>11</v>
      </c>
      <c r="E43" s="6" t="s">
        <v>11</v>
      </c>
      <c r="F43" s="4">
        <v>0</v>
      </c>
      <c r="G43" s="6" t="s">
        <v>11</v>
      </c>
      <c r="H43" s="4" t="s">
        <v>11</v>
      </c>
      <c r="I43" s="6" t="s">
        <v>11</v>
      </c>
      <c r="J43" s="4" t="s">
        <v>11</v>
      </c>
      <c r="K43" s="6" t="s">
        <v>11</v>
      </c>
      <c r="L43" s="4" t="s">
        <v>11</v>
      </c>
      <c r="M43" s="6" t="s">
        <v>11</v>
      </c>
      <c r="N43" s="4" t="s">
        <v>11</v>
      </c>
    </row>
    <row r="44" spans="2:14">
      <c r="B44" s="3" t="s">
        <v>51</v>
      </c>
      <c r="D44" s="4" t="s">
        <v>11</v>
      </c>
      <c r="E44" s="6" t="s">
        <v>11</v>
      </c>
      <c r="F44" s="4" t="s">
        <v>11</v>
      </c>
      <c r="G44" s="6" t="s">
        <v>11</v>
      </c>
      <c r="H44" s="4" t="s">
        <v>11</v>
      </c>
      <c r="I44" s="6" t="s">
        <v>11</v>
      </c>
      <c r="J44" s="4" t="s">
        <v>11</v>
      </c>
      <c r="K44" s="6" t="s">
        <v>11</v>
      </c>
      <c r="L44" s="4" t="s">
        <v>11</v>
      </c>
      <c r="M44" s="6" t="s">
        <v>11</v>
      </c>
      <c r="N44" s="4" t="s">
        <v>11</v>
      </c>
    </row>
    <row r="45" spans="2:14">
      <c r="B45" s="3" t="s">
        <v>52</v>
      </c>
      <c r="D45" s="4">
        <v>-4.0001841067067723E-3</v>
      </c>
      <c r="E45" s="6">
        <v>1.5525562698793238E-2</v>
      </c>
      <c r="F45" s="4">
        <v>-7.9998564584836895E-2</v>
      </c>
      <c r="G45" s="6">
        <v>-2.8038935433898793E-2</v>
      </c>
      <c r="H45" s="4">
        <v>3.6068854814885754E-3</v>
      </c>
      <c r="I45" s="6">
        <v>-1.4346959846974983E-2</v>
      </c>
      <c r="J45" s="4">
        <v>1.0318959320742338E-2</v>
      </c>
      <c r="K45" s="6">
        <v>-1.9728866961650438E-2</v>
      </c>
      <c r="L45" s="4">
        <v>-9.3583803140699917E-3</v>
      </c>
      <c r="M45" s="6">
        <v>9.4836664046584751E-3</v>
      </c>
      <c r="N45" s="4">
        <v>8.4933672038577157E-2</v>
      </c>
    </row>
    <row r="46" spans="2:14">
      <c r="B46" s="3" t="s">
        <v>53</v>
      </c>
      <c r="D46" s="4">
        <v>-4.4841900238055121E-3</v>
      </c>
      <c r="E46" s="6">
        <v>1.4868916411693522E-2</v>
      </c>
      <c r="F46" s="4">
        <v>0</v>
      </c>
      <c r="G46" s="6" t="s">
        <v>11</v>
      </c>
      <c r="H46" s="4" t="s">
        <v>11</v>
      </c>
      <c r="I46" s="6" t="s">
        <v>11</v>
      </c>
      <c r="J46" s="4" t="s">
        <v>11</v>
      </c>
      <c r="K46" s="6">
        <v>-1.9611651342595238E-2</v>
      </c>
      <c r="L46" s="4" t="s">
        <v>11</v>
      </c>
      <c r="M46" s="6" t="s">
        <v>11</v>
      </c>
      <c r="N46" s="4" t="s">
        <v>11</v>
      </c>
    </row>
    <row r="47" spans="2:14">
      <c r="B47" s="3" t="s">
        <v>54</v>
      </c>
      <c r="D47" s="4" t="s">
        <v>11</v>
      </c>
      <c r="E47" s="6" t="s">
        <v>11</v>
      </c>
      <c r="F47" s="4" t="s">
        <v>11</v>
      </c>
      <c r="G47" s="6" t="s">
        <v>11</v>
      </c>
      <c r="H47" s="4" t="s">
        <v>11</v>
      </c>
      <c r="I47" s="6" t="s">
        <v>11</v>
      </c>
      <c r="J47" s="4" t="s">
        <v>11</v>
      </c>
      <c r="K47" s="6" t="s">
        <v>11</v>
      </c>
      <c r="L47" s="4" t="s">
        <v>11</v>
      </c>
      <c r="M47" s="6" t="s">
        <v>11</v>
      </c>
      <c r="N47" s="4" t="s">
        <v>11</v>
      </c>
    </row>
    <row r="48" spans="2:14">
      <c r="B48" s="3" t="s">
        <v>55</v>
      </c>
      <c r="D48" s="4" t="s">
        <v>11</v>
      </c>
      <c r="E48" s="6" t="s">
        <v>11</v>
      </c>
      <c r="F48" s="4">
        <v>0</v>
      </c>
      <c r="G48" s="6" t="s">
        <v>11</v>
      </c>
      <c r="H48" s="4">
        <v>1.5337158805914797E-3</v>
      </c>
      <c r="I48" s="6">
        <v>-1.9834723218682626E-2</v>
      </c>
      <c r="J48" s="4">
        <v>1.5219163265640212E-2</v>
      </c>
      <c r="K48" s="6">
        <v>-4.1696420295796122E-2</v>
      </c>
      <c r="L48" s="4" t="s">
        <v>11</v>
      </c>
      <c r="M48" s="6" t="s">
        <v>11</v>
      </c>
      <c r="N48" s="4">
        <v>-5.967569654449445E-2</v>
      </c>
    </row>
    <row r="49" spans="2:14">
      <c r="B49" s="3" t="s">
        <v>56</v>
      </c>
      <c r="D49" s="4" t="s">
        <v>11</v>
      </c>
      <c r="E49" s="6" t="s">
        <v>11</v>
      </c>
      <c r="F49" s="4" t="s">
        <v>11</v>
      </c>
      <c r="G49" s="6" t="s">
        <v>11</v>
      </c>
      <c r="H49" s="4" t="s">
        <v>11</v>
      </c>
      <c r="I49" s="6" t="s">
        <v>11</v>
      </c>
      <c r="J49" s="4" t="s">
        <v>11</v>
      </c>
      <c r="K49" s="6" t="s">
        <v>11</v>
      </c>
      <c r="L49" s="4" t="s">
        <v>11</v>
      </c>
      <c r="M49" s="6" t="s">
        <v>11</v>
      </c>
      <c r="N49" s="4" t="s">
        <v>11</v>
      </c>
    </row>
    <row r="50" spans="2:14">
      <c r="B50" s="3" t="s">
        <v>57</v>
      </c>
      <c r="D50" s="4">
        <v>-3.2970550576184365E-2</v>
      </c>
      <c r="E50" s="6">
        <v>-4.8295454545454586E-2</v>
      </c>
      <c r="F50" s="4">
        <v>-9.1333527866939157E-2</v>
      </c>
      <c r="G50" s="6">
        <v>1.3744075829383862E-2</v>
      </c>
      <c r="H50" s="4">
        <v>2.8510334996436626E-3</v>
      </c>
      <c r="I50" s="6">
        <v>-1.4967925873128785E-2</v>
      </c>
      <c r="J50" s="4">
        <v>2.7329192546584058E-2</v>
      </c>
      <c r="K50" s="6">
        <v>2.1586616297895045E-3</v>
      </c>
      <c r="L50" s="4">
        <v>2.95336787564765E-2</v>
      </c>
      <c r="M50" s="6">
        <v>2.1449275362318887E-2</v>
      </c>
      <c r="N50" s="4">
        <v>3.2175032175034701E-3</v>
      </c>
    </row>
    <row r="51" spans="2:14">
      <c r="B51" s="3" t="s">
        <v>58</v>
      </c>
      <c r="D51" s="4" t="s">
        <v>11</v>
      </c>
      <c r="E51" s="6" t="s">
        <v>11</v>
      </c>
      <c r="F51" s="4">
        <v>0</v>
      </c>
      <c r="G51" s="6" t="s">
        <v>11</v>
      </c>
      <c r="H51" s="4">
        <v>2.8510334996435516E-3</v>
      </c>
      <c r="I51" s="6" t="s">
        <v>11</v>
      </c>
      <c r="J51" s="4" t="s">
        <v>11</v>
      </c>
      <c r="K51" s="6" t="s">
        <v>11</v>
      </c>
      <c r="L51" s="4" t="s">
        <v>11</v>
      </c>
      <c r="M51" s="6" t="s">
        <v>11</v>
      </c>
      <c r="N51" s="4" t="s">
        <v>11</v>
      </c>
    </row>
    <row r="52" spans="2:14">
      <c r="B52" s="3" t="s">
        <v>59</v>
      </c>
      <c r="D52" s="4" t="s">
        <v>11</v>
      </c>
      <c r="E52" s="6" t="s">
        <v>11</v>
      </c>
      <c r="F52" s="4">
        <v>0</v>
      </c>
      <c r="G52" s="6" t="s">
        <v>11</v>
      </c>
      <c r="H52" s="4">
        <v>2.8510334996435516E-3</v>
      </c>
      <c r="I52" s="6" t="s">
        <v>11</v>
      </c>
      <c r="J52" s="4">
        <v>2.7329192546583947E-2</v>
      </c>
      <c r="K52" s="6" t="s">
        <v>11</v>
      </c>
      <c r="L52" s="4" t="s">
        <v>11</v>
      </c>
      <c r="M52" s="6" t="s">
        <v>11</v>
      </c>
      <c r="N52" s="4" t="s">
        <v>11</v>
      </c>
    </row>
    <row r="53" spans="2:14">
      <c r="B53" s="3" t="s">
        <v>60</v>
      </c>
      <c r="D53" s="4" t="s">
        <v>11</v>
      </c>
      <c r="E53" s="6" t="s">
        <v>11</v>
      </c>
      <c r="F53" s="4" t="s">
        <v>11</v>
      </c>
      <c r="G53" s="6" t="s">
        <v>11</v>
      </c>
      <c r="H53" s="4" t="s">
        <v>11</v>
      </c>
      <c r="I53" s="6" t="s">
        <v>11</v>
      </c>
      <c r="J53" s="4" t="s">
        <v>11</v>
      </c>
      <c r="K53" s="6" t="s">
        <v>11</v>
      </c>
      <c r="L53" s="4" t="s">
        <v>11</v>
      </c>
      <c r="M53" s="6" t="s">
        <v>11</v>
      </c>
      <c r="N53" s="4" t="s">
        <v>11</v>
      </c>
    </row>
    <row r="54" spans="2:14">
      <c r="B54" s="3" t="s">
        <v>61</v>
      </c>
      <c r="D54" s="4">
        <v>-3.3277497136245726E-2</v>
      </c>
      <c r="E54" s="6">
        <v>-4.9008691199817767E-2</v>
      </c>
      <c r="F54" s="4">
        <v>0</v>
      </c>
      <c r="G54" s="6">
        <v>1.462229878351784E-2</v>
      </c>
      <c r="H54" s="4">
        <v>2.202940399573361E-3</v>
      </c>
      <c r="I54" s="6">
        <v>-1.4148920145798716E-2</v>
      </c>
      <c r="J54" s="4">
        <v>2.6828605944152706E-2</v>
      </c>
      <c r="K54" s="6">
        <v>1.7312499905001166E-3</v>
      </c>
      <c r="L54" s="4" t="s">
        <v>11</v>
      </c>
      <c r="M54" s="6">
        <v>2.1411643147513537E-2</v>
      </c>
      <c r="N54" s="4">
        <v>2.5108585551805174E-3</v>
      </c>
    </row>
    <row r="55" spans="2:14">
      <c r="B55" s="3" t="s">
        <v>62</v>
      </c>
      <c r="D55" s="4" t="s">
        <v>11</v>
      </c>
      <c r="E55" s="6" t="s">
        <v>11</v>
      </c>
      <c r="F55" s="4">
        <v>0</v>
      </c>
      <c r="G55" s="6" t="s">
        <v>11</v>
      </c>
      <c r="H55" s="4" t="s">
        <v>11</v>
      </c>
      <c r="I55" s="6" t="s">
        <v>11</v>
      </c>
      <c r="J55" s="4" t="s">
        <v>11</v>
      </c>
      <c r="K55" s="6" t="s">
        <v>11</v>
      </c>
      <c r="L55" s="4" t="s">
        <v>11</v>
      </c>
      <c r="M55" s="6" t="s">
        <v>11</v>
      </c>
      <c r="N55" s="4" t="s">
        <v>11</v>
      </c>
    </row>
    <row r="56" spans="2:14">
      <c r="B56" s="3" t="s">
        <v>63</v>
      </c>
      <c r="D56" s="4" t="s">
        <v>11</v>
      </c>
      <c r="E56" s="6" t="s">
        <v>11</v>
      </c>
      <c r="F56" s="4">
        <v>0</v>
      </c>
      <c r="G56" s="6" t="s">
        <v>11</v>
      </c>
      <c r="H56" s="4" t="s">
        <v>11</v>
      </c>
      <c r="I56" s="6" t="s">
        <v>11</v>
      </c>
      <c r="J56" s="4" t="s">
        <v>11</v>
      </c>
      <c r="K56" s="6" t="s">
        <v>11</v>
      </c>
      <c r="L56" s="4" t="s">
        <v>11</v>
      </c>
      <c r="M56" s="6" t="s">
        <v>11</v>
      </c>
      <c r="N56" s="4" t="s">
        <v>11</v>
      </c>
    </row>
    <row r="57" spans="2:14">
      <c r="B57" s="3" t="s">
        <v>64</v>
      </c>
      <c r="D57" s="4" t="s">
        <v>11</v>
      </c>
      <c r="E57" s="6" t="s">
        <v>11</v>
      </c>
      <c r="F57" s="4" t="s">
        <v>11</v>
      </c>
      <c r="G57" s="6" t="s">
        <v>11</v>
      </c>
      <c r="H57" s="4" t="s">
        <v>11</v>
      </c>
      <c r="I57" s="6" t="s">
        <v>11</v>
      </c>
      <c r="J57" s="4" t="s">
        <v>11</v>
      </c>
      <c r="K57" s="6" t="s">
        <v>11</v>
      </c>
      <c r="L57" s="4" t="s">
        <v>11</v>
      </c>
      <c r="M57" s="6" t="s">
        <v>11</v>
      </c>
      <c r="N57" s="4" t="s">
        <v>11</v>
      </c>
    </row>
    <row r="58" spans="2:14">
      <c r="B58" s="3" t="s">
        <v>65</v>
      </c>
      <c r="D58" s="4" t="s">
        <v>11</v>
      </c>
      <c r="E58" s="6" t="s">
        <v>11</v>
      </c>
      <c r="F58" s="4">
        <v>0</v>
      </c>
      <c r="G58" s="6" t="s">
        <v>11</v>
      </c>
      <c r="H58" s="4">
        <v>0</v>
      </c>
      <c r="I58" s="6">
        <v>-3.7220843672456372E-3</v>
      </c>
      <c r="J58" s="4">
        <v>8.0385852090032461E-3</v>
      </c>
      <c r="K58" s="6">
        <v>-6.514657980456251E-3</v>
      </c>
      <c r="L58" s="4">
        <v>1.468428781204234E-3</v>
      </c>
      <c r="M58" s="6">
        <v>0</v>
      </c>
      <c r="N58" s="4">
        <v>-3.4662045060658286E-3</v>
      </c>
    </row>
    <row r="59" spans="2:14">
      <c r="B59" s="3" t="s">
        <v>66</v>
      </c>
      <c r="D59" s="4" t="s">
        <v>11</v>
      </c>
      <c r="E59" s="6" t="s">
        <v>11</v>
      </c>
      <c r="F59" s="4">
        <v>0</v>
      </c>
      <c r="G59" s="6" t="s">
        <v>11</v>
      </c>
      <c r="H59" s="4" t="s">
        <v>11</v>
      </c>
      <c r="I59" s="6" t="s">
        <v>11</v>
      </c>
      <c r="J59" s="4" t="s">
        <v>11</v>
      </c>
      <c r="K59" s="6" t="s">
        <v>11</v>
      </c>
      <c r="L59" s="4" t="s">
        <v>11</v>
      </c>
      <c r="M59" s="6" t="s">
        <v>11</v>
      </c>
      <c r="N59" s="4" t="s">
        <v>11</v>
      </c>
    </row>
    <row r="60" spans="2:14">
      <c r="B60" s="3" t="s">
        <v>67</v>
      </c>
      <c r="D60" s="4" t="s">
        <v>11</v>
      </c>
      <c r="E60" s="6" t="s">
        <v>11</v>
      </c>
      <c r="F60" s="4">
        <v>0</v>
      </c>
      <c r="G60" s="6" t="s">
        <v>11</v>
      </c>
      <c r="H60" s="4" t="s">
        <v>11</v>
      </c>
      <c r="I60" s="6" t="s">
        <v>11</v>
      </c>
      <c r="J60" s="4" t="s">
        <v>11</v>
      </c>
      <c r="K60" s="6" t="s">
        <v>11</v>
      </c>
      <c r="L60" s="4" t="s">
        <v>11</v>
      </c>
      <c r="M60" s="6" t="s">
        <v>11</v>
      </c>
      <c r="N60" s="4" t="s">
        <v>11</v>
      </c>
    </row>
    <row r="61" spans="2:14">
      <c r="B61" s="3" t="s">
        <v>68</v>
      </c>
      <c r="D61" s="4" t="s">
        <v>11</v>
      </c>
      <c r="E61" s="6" t="s">
        <v>11</v>
      </c>
      <c r="F61" s="4" t="s">
        <v>11</v>
      </c>
      <c r="G61" s="6" t="s">
        <v>11</v>
      </c>
      <c r="H61" s="4" t="s">
        <v>11</v>
      </c>
      <c r="I61" s="6" t="s">
        <v>11</v>
      </c>
      <c r="J61" s="4" t="s">
        <v>11</v>
      </c>
      <c r="K61" s="6" t="s">
        <v>11</v>
      </c>
      <c r="L61" s="4" t="s">
        <v>11</v>
      </c>
      <c r="M61" s="6" t="s">
        <v>11</v>
      </c>
      <c r="N61" s="4" t="s">
        <v>11</v>
      </c>
    </row>
    <row r="62" spans="2:14">
      <c r="B62" s="3" t="s">
        <v>69</v>
      </c>
      <c r="D62" s="4" t="s">
        <v>11</v>
      </c>
      <c r="E62" s="6" t="s">
        <v>11</v>
      </c>
      <c r="F62" s="4">
        <v>0</v>
      </c>
      <c r="G62" s="6" t="s">
        <v>11</v>
      </c>
      <c r="H62" s="4" t="s">
        <v>11</v>
      </c>
      <c r="I62" s="6" t="s">
        <v>11</v>
      </c>
      <c r="J62" s="4" t="s">
        <v>11</v>
      </c>
      <c r="K62" s="6" t="s">
        <v>11</v>
      </c>
      <c r="L62" s="4" t="s">
        <v>11</v>
      </c>
      <c r="M62" s="6" t="s">
        <v>11</v>
      </c>
      <c r="N62" s="4" t="s">
        <v>11</v>
      </c>
    </row>
    <row r="63" spans="2:14">
      <c r="B63" s="3" t="s">
        <v>70</v>
      </c>
      <c r="D63" s="4" t="s">
        <v>11</v>
      </c>
      <c r="E63" s="6" t="s">
        <v>11</v>
      </c>
      <c r="F63" s="4">
        <v>0</v>
      </c>
      <c r="G63" s="6" t="s">
        <v>11</v>
      </c>
      <c r="H63" s="4" t="s">
        <v>11</v>
      </c>
      <c r="I63" s="6" t="s">
        <v>11</v>
      </c>
      <c r="J63" s="4" t="s">
        <v>11</v>
      </c>
      <c r="K63" s="6" t="s">
        <v>11</v>
      </c>
      <c r="L63" s="4" t="s">
        <v>11</v>
      </c>
      <c r="M63" s="6" t="s">
        <v>11</v>
      </c>
      <c r="N63" s="4" t="s">
        <v>11</v>
      </c>
    </row>
    <row r="64" spans="2:14">
      <c r="B64" s="3" t="s">
        <v>71</v>
      </c>
      <c r="D64" s="4" t="s">
        <v>11</v>
      </c>
      <c r="E64" s="6" t="s">
        <v>11</v>
      </c>
      <c r="F64" s="4" t="s">
        <v>11</v>
      </c>
      <c r="G64" s="6" t="s">
        <v>11</v>
      </c>
      <c r="H64" s="4" t="s">
        <v>11</v>
      </c>
      <c r="I64" s="6" t="s">
        <v>11</v>
      </c>
      <c r="J64" s="4" t="s">
        <v>11</v>
      </c>
      <c r="K64" s="6" t="s">
        <v>11</v>
      </c>
      <c r="L64" s="4" t="s">
        <v>11</v>
      </c>
      <c r="M64" s="6" t="s">
        <v>11</v>
      </c>
      <c r="N64" s="4" t="s">
        <v>11</v>
      </c>
    </row>
    <row r="65" spans="2:14">
      <c r="B65" s="3" t="s">
        <v>72</v>
      </c>
      <c r="D65" s="4" t="s">
        <v>11</v>
      </c>
      <c r="E65" s="6">
        <v>0</v>
      </c>
      <c r="F65" s="4">
        <v>-4.0094339622641417E-2</v>
      </c>
      <c r="G65" s="6">
        <v>2.6455026455025621E-3</v>
      </c>
      <c r="H65" s="4">
        <v>0</v>
      </c>
      <c r="I65" s="6">
        <v>-3.7220843672456372E-3</v>
      </c>
      <c r="J65" s="4">
        <v>8.0385852090031351E-3</v>
      </c>
      <c r="K65" s="6">
        <v>-6.514657980456029E-3</v>
      </c>
      <c r="L65" s="4">
        <v>1.4684474797848068E-3</v>
      </c>
      <c r="M65" s="6">
        <v>0</v>
      </c>
      <c r="N65" s="4">
        <v>-3.4662054424952071E-3</v>
      </c>
    </row>
    <row r="66" spans="2:14">
      <c r="B66" s="3" t="s">
        <v>73</v>
      </c>
      <c r="D66" s="4" t="s">
        <v>11</v>
      </c>
      <c r="E66" s="6" t="s">
        <v>11</v>
      </c>
      <c r="F66" s="4">
        <v>0</v>
      </c>
      <c r="G66" s="6" t="s">
        <v>11</v>
      </c>
      <c r="H66" s="4" t="s">
        <v>11</v>
      </c>
      <c r="I66" s="6" t="s">
        <v>11</v>
      </c>
      <c r="J66" s="4" t="s">
        <v>11</v>
      </c>
      <c r="K66" s="6" t="s">
        <v>11</v>
      </c>
      <c r="L66" s="4" t="s">
        <v>11</v>
      </c>
      <c r="M66" s="6" t="s">
        <v>11</v>
      </c>
      <c r="N66" s="4" t="s">
        <v>11</v>
      </c>
    </row>
    <row r="67" spans="2:14">
      <c r="B67" s="3" t="s">
        <v>74</v>
      </c>
      <c r="D67" s="4" t="s">
        <v>11</v>
      </c>
      <c r="E67" s="6" t="s">
        <v>11</v>
      </c>
      <c r="F67" s="4">
        <v>0</v>
      </c>
      <c r="G67" s="6" t="s">
        <v>11</v>
      </c>
      <c r="H67" s="4" t="s">
        <v>11</v>
      </c>
      <c r="I67" s="6" t="s">
        <v>11</v>
      </c>
      <c r="J67" s="4" t="s">
        <v>11</v>
      </c>
      <c r="K67" s="6" t="s">
        <v>11</v>
      </c>
      <c r="L67" s="4" t="s">
        <v>11</v>
      </c>
      <c r="M67" s="6" t="s">
        <v>11</v>
      </c>
      <c r="N67" s="4" t="s">
        <v>11</v>
      </c>
    </row>
    <row r="68" spans="2:14">
      <c r="B68" s="3" t="s">
        <v>75</v>
      </c>
      <c r="D68" s="4" t="s">
        <v>11</v>
      </c>
      <c r="E68" s="6" t="s">
        <v>11</v>
      </c>
      <c r="F68" s="4" t="s">
        <v>11</v>
      </c>
      <c r="G68" s="6" t="s">
        <v>11</v>
      </c>
      <c r="H68" s="4" t="s">
        <v>11</v>
      </c>
      <c r="I68" s="6" t="s">
        <v>11</v>
      </c>
      <c r="J68" s="4" t="s">
        <v>11</v>
      </c>
      <c r="K68" s="6" t="s">
        <v>11</v>
      </c>
      <c r="L68" s="4" t="s">
        <v>11</v>
      </c>
      <c r="M68" s="6" t="s">
        <v>11</v>
      </c>
      <c r="N68" s="4" t="s">
        <v>11</v>
      </c>
    </row>
    <row r="69" spans="2:14">
      <c r="B69" s="3" t="s">
        <v>76</v>
      </c>
      <c r="D69" s="4">
        <v>-4.878404065912223E-3</v>
      </c>
      <c r="E69" s="6" t="s">
        <v>11</v>
      </c>
      <c r="F69" s="4">
        <v>-4.0860981067486923E-2</v>
      </c>
      <c r="G69" s="6" t="s">
        <v>11</v>
      </c>
      <c r="H69" s="4">
        <v>5.3890250861166056E-4</v>
      </c>
      <c r="I69" s="6">
        <v>-3.70104472593491E-3</v>
      </c>
      <c r="J69" s="4">
        <v>8.6115198448027952E-3</v>
      </c>
      <c r="K69" s="6">
        <v>-6.8770723320643601E-3</v>
      </c>
      <c r="L69" s="4">
        <v>7.8717911920167527E-4</v>
      </c>
      <c r="M69" s="6">
        <v>0</v>
      </c>
      <c r="N69" s="4" t="s">
        <v>11</v>
      </c>
    </row>
    <row r="70" spans="2:14">
      <c r="B70" s="3" t="s">
        <v>77</v>
      </c>
      <c r="D70" s="4" t="s">
        <v>11</v>
      </c>
      <c r="E70" s="6" t="s">
        <v>11</v>
      </c>
      <c r="F70" s="4">
        <v>0</v>
      </c>
      <c r="G70" s="6" t="s">
        <v>11</v>
      </c>
      <c r="H70" s="4" t="s">
        <v>11</v>
      </c>
      <c r="I70" s="6" t="s">
        <v>11</v>
      </c>
      <c r="J70" s="4" t="s">
        <v>11</v>
      </c>
      <c r="K70" s="6" t="s">
        <v>11</v>
      </c>
      <c r="L70" s="4" t="s">
        <v>11</v>
      </c>
      <c r="M70" s="6" t="s">
        <v>11</v>
      </c>
      <c r="N70" s="4" t="s">
        <v>11</v>
      </c>
    </row>
    <row r="71" spans="2:14">
      <c r="B71" s="3" t="s">
        <v>78</v>
      </c>
      <c r="D71" s="4" t="s">
        <v>11</v>
      </c>
      <c r="E71" s="6" t="s">
        <v>11</v>
      </c>
      <c r="F71" s="4">
        <v>0</v>
      </c>
      <c r="G71" s="6" t="s">
        <v>11</v>
      </c>
      <c r="H71" s="4" t="s">
        <v>11</v>
      </c>
      <c r="I71" s="6" t="s">
        <v>11</v>
      </c>
      <c r="J71" s="4" t="s">
        <v>11</v>
      </c>
      <c r="K71" s="6" t="s">
        <v>11</v>
      </c>
      <c r="L71" s="4" t="s">
        <v>11</v>
      </c>
      <c r="M71" s="6" t="s">
        <v>11</v>
      </c>
      <c r="N71" s="4" t="s">
        <v>11</v>
      </c>
    </row>
    <row r="72" spans="2:14">
      <c r="B72" s="3" t="s">
        <v>79</v>
      </c>
      <c r="D72" s="4" t="s">
        <v>11</v>
      </c>
      <c r="E72" s="6" t="s">
        <v>11</v>
      </c>
      <c r="F72" s="4" t="s">
        <v>11</v>
      </c>
      <c r="G72" s="6" t="s">
        <v>11</v>
      </c>
      <c r="H72" s="4" t="s">
        <v>11</v>
      </c>
      <c r="I72" s="6" t="s">
        <v>11</v>
      </c>
      <c r="J72" s="4" t="s">
        <v>11</v>
      </c>
      <c r="K72" s="6" t="s">
        <v>11</v>
      </c>
      <c r="L72" s="4" t="s">
        <v>11</v>
      </c>
      <c r="M72" s="6" t="s">
        <v>11</v>
      </c>
      <c r="N72" s="4" t="s">
        <v>11</v>
      </c>
    </row>
    <row r="73" spans="2:14">
      <c r="B73" s="3" t="s">
        <v>80</v>
      </c>
      <c r="D73" s="4" t="s">
        <v>11</v>
      </c>
      <c r="E73" s="6" t="s">
        <v>11</v>
      </c>
      <c r="F73" s="4">
        <v>0</v>
      </c>
      <c r="G73" s="6" t="s">
        <v>11</v>
      </c>
      <c r="H73" s="4" t="s">
        <v>11</v>
      </c>
      <c r="I73" s="6" t="s">
        <v>11</v>
      </c>
      <c r="J73" s="4" t="s">
        <v>11</v>
      </c>
      <c r="K73" s="6">
        <v>-6.0487880815836004E-3</v>
      </c>
      <c r="L73" s="4" t="s">
        <v>11</v>
      </c>
      <c r="M73" s="6" t="s">
        <v>11</v>
      </c>
      <c r="N73" s="4" t="s">
        <v>11</v>
      </c>
    </row>
    <row r="74" spans="2:14">
      <c r="B74" s="3" t="s">
        <v>81</v>
      </c>
      <c r="D74" s="4" t="s">
        <v>11</v>
      </c>
      <c r="E74" s="6" t="s">
        <v>11</v>
      </c>
      <c r="F74" s="4">
        <v>0</v>
      </c>
      <c r="G74" s="6" t="s">
        <v>11</v>
      </c>
      <c r="H74" s="4" t="s">
        <v>11</v>
      </c>
      <c r="I74" s="6" t="s">
        <v>11</v>
      </c>
      <c r="J74" s="4" t="s">
        <v>11</v>
      </c>
      <c r="K74" s="6" t="s">
        <v>11</v>
      </c>
      <c r="L74" s="4" t="s">
        <v>11</v>
      </c>
      <c r="M74" s="6" t="s">
        <v>11</v>
      </c>
      <c r="N74" s="4" t="s">
        <v>11</v>
      </c>
    </row>
    <row r="75" spans="2:14">
      <c r="B75" s="3" t="s">
        <v>82</v>
      </c>
      <c r="D75" s="4" t="s">
        <v>11</v>
      </c>
      <c r="E75" s="6" t="s">
        <v>11</v>
      </c>
      <c r="F75" s="4" t="s">
        <v>11</v>
      </c>
      <c r="G75" s="6" t="s">
        <v>11</v>
      </c>
      <c r="H75" s="4" t="s">
        <v>11</v>
      </c>
      <c r="I75" s="6" t="s">
        <v>11</v>
      </c>
      <c r="J75" s="4" t="s">
        <v>11</v>
      </c>
      <c r="K75" s="6" t="s">
        <v>11</v>
      </c>
      <c r="L75" s="4" t="s">
        <v>11</v>
      </c>
      <c r="M75" s="6" t="s">
        <v>11</v>
      </c>
      <c r="N75" s="4" t="s">
        <v>11</v>
      </c>
    </row>
    <row r="76" spans="2:14">
      <c r="B76" s="3" t="s">
        <v>83</v>
      </c>
      <c r="D76" s="4" t="s">
        <v>11</v>
      </c>
      <c r="E76" s="6" t="s">
        <v>11</v>
      </c>
      <c r="F76" s="4">
        <v>0</v>
      </c>
      <c r="G76" s="6" t="s">
        <v>11</v>
      </c>
      <c r="H76" s="4">
        <v>5.7867743268169569E-4</v>
      </c>
      <c r="I76" s="6" t="s">
        <v>11</v>
      </c>
      <c r="J76" s="4" t="s">
        <v>11</v>
      </c>
      <c r="K76" s="6">
        <v>-7.0280426444140343E-3</v>
      </c>
      <c r="L76" s="4" t="s">
        <v>11</v>
      </c>
      <c r="M76" s="6" t="s">
        <v>11</v>
      </c>
      <c r="N76" s="4" t="s">
        <v>11</v>
      </c>
    </row>
    <row r="77" spans="2:14">
      <c r="B77" s="3" t="s">
        <v>84</v>
      </c>
      <c r="D77" s="4" t="s">
        <v>11</v>
      </c>
      <c r="E77" s="6" t="s">
        <v>11</v>
      </c>
      <c r="F77" s="4">
        <v>0</v>
      </c>
      <c r="G77" s="6" t="s">
        <v>11</v>
      </c>
      <c r="H77" s="4" t="s">
        <v>11</v>
      </c>
      <c r="I77" s="6" t="s">
        <v>11</v>
      </c>
      <c r="J77" s="4" t="s">
        <v>11</v>
      </c>
      <c r="K77" s="6" t="s">
        <v>11</v>
      </c>
      <c r="L77" s="4" t="s">
        <v>11</v>
      </c>
      <c r="M77" s="6" t="s">
        <v>11</v>
      </c>
      <c r="N77" s="4" t="s">
        <v>11</v>
      </c>
    </row>
    <row r="78" spans="2:14">
      <c r="B78" s="3" t="s">
        <v>85</v>
      </c>
      <c r="D78" s="4" t="s">
        <v>11</v>
      </c>
      <c r="E78" s="6" t="s">
        <v>11</v>
      </c>
      <c r="F78" s="4" t="s">
        <v>11</v>
      </c>
      <c r="G78" s="6" t="s">
        <v>11</v>
      </c>
      <c r="H78" s="4" t="s">
        <v>11</v>
      </c>
      <c r="I78" s="6" t="s">
        <v>11</v>
      </c>
      <c r="J78" s="4" t="s">
        <v>11</v>
      </c>
      <c r="K78" s="6" t="s">
        <v>11</v>
      </c>
      <c r="L78" s="4" t="s">
        <v>11</v>
      </c>
      <c r="M78" s="6" t="s">
        <v>11</v>
      </c>
      <c r="N78" s="4" t="s">
        <v>11</v>
      </c>
    </row>
    <row r="79" spans="2:14">
      <c r="B79" s="3" t="s">
        <v>86</v>
      </c>
      <c r="D79" s="4">
        <v>-3.9139260482636828E-3</v>
      </c>
      <c r="E79" s="6">
        <v>-1.38496951438416E-5</v>
      </c>
      <c r="F79" s="4">
        <v>-3.9541803185216384E-2</v>
      </c>
      <c r="G79" s="6" t="s">
        <v>11</v>
      </c>
      <c r="H79" s="4">
        <v>-2.0330998282913626E-5</v>
      </c>
      <c r="I79" s="6">
        <v>-3.3444138264151491E-3</v>
      </c>
      <c r="J79" s="4">
        <v>2.2682913819259576E-2</v>
      </c>
      <c r="K79" s="6">
        <v>-7.6647411034231894E-3</v>
      </c>
      <c r="L79" s="4">
        <v>-1.1502186485046195E-5</v>
      </c>
      <c r="M79" s="6">
        <v>-2.0009444878787974E-7</v>
      </c>
      <c r="N79" s="4">
        <v>-2.6832585018339294E-3</v>
      </c>
    </row>
    <row r="80" spans="2:14">
      <c r="B80" s="3" t="s">
        <v>87</v>
      </c>
      <c r="D80" s="4" t="s">
        <v>11</v>
      </c>
      <c r="E80" s="6" t="s">
        <v>11</v>
      </c>
      <c r="F80" s="4">
        <v>0</v>
      </c>
      <c r="G80" s="6" t="s">
        <v>11</v>
      </c>
      <c r="H80" s="4" t="s">
        <v>11</v>
      </c>
      <c r="I80" s="6" t="s">
        <v>11</v>
      </c>
      <c r="J80" s="4" t="s">
        <v>11</v>
      </c>
      <c r="K80" s="6" t="s">
        <v>11</v>
      </c>
      <c r="L80" s="4" t="s">
        <v>11</v>
      </c>
      <c r="M80" s="6" t="s">
        <v>11</v>
      </c>
      <c r="N80" s="4" t="s">
        <v>11</v>
      </c>
    </row>
    <row r="81" spans="2:16">
      <c r="B81" s="3" t="s">
        <v>88</v>
      </c>
      <c r="D81" s="4" t="s">
        <v>11</v>
      </c>
      <c r="E81" s="6" t="s">
        <v>11</v>
      </c>
      <c r="F81" s="4" t="s">
        <v>11</v>
      </c>
      <c r="G81" s="6" t="s">
        <v>11</v>
      </c>
      <c r="H81" s="4" t="s">
        <v>11</v>
      </c>
      <c r="I81" s="6" t="s">
        <v>11</v>
      </c>
      <c r="J81" s="4" t="s">
        <v>11</v>
      </c>
      <c r="K81" s="6" t="s">
        <v>11</v>
      </c>
      <c r="L81" s="4" t="s">
        <v>11</v>
      </c>
      <c r="M81" s="6" t="s">
        <v>11</v>
      </c>
      <c r="N81" s="4" t="s">
        <v>11</v>
      </c>
    </row>
    <row r="82" spans="2:16">
      <c r="B82" s="3" t="s">
        <v>89</v>
      </c>
      <c r="D82" s="4">
        <v>-5.2311332009977729E-3</v>
      </c>
      <c r="E82" s="6">
        <v>5.4320828154386103E-4</v>
      </c>
      <c r="F82" s="4">
        <v>-4.1663977353034065E-2</v>
      </c>
      <c r="G82" s="6">
        <v>3.9333849590416081E-3</v>
      </c>
      <c r="H82" s="4">
        <v>5.4204614857666922E-4</v>
      </c>
      <c r="I82" s="6">
        <v>-4.1096127495638957E-3</v>
      </c>
      <c r="J82" s="4">
        <v>7.4409144611837785E-3</v>
      </c>
      <c r="K82" s="6">
        <v>-6.8891593023976405E-3</v>
      </c>
      <c r="L82" s="4">
        <v>1.03020722420466E-3</v>
      </c>
      <c r="M82" s="6">
        <v>-3.1946766181345509E-6</v>
      </c>
      <c r="N82" s="4" t="s">
        <v>11</v>
      </c>
    </row>
    <row r="83" spans="2:16">
      <c r="B83" s="3" t="s">
        <v>90</v>
      </c>
      <c r="D83" s="4" t="s">
        <v>11</v>
      </c>
      <c r="E83" s="6" t="s">
        <v>11</v>
      </c>
      <c r="F83" s="4">
        <v>0</v>
      </c>
      <c r="G83" s="6" t="s">
        <v>11</v>
      </c>
      <c r="H83" s="4" t="s">
        <v>11</v>
      </c>
      <c r="I83" s="6" t="s">
        <v>11</v>
      </c>
      <c r="J83" s="4" t="s">
        <v>11</v>
      </c>
      <c r="K83" s="6" t="s">
        <v>11</v>
      </c>
      <c r="L83" s="4" t="s">
        <v>11</v>
      </c>
      <c r="M83" s="6" t="s">
        <v>11</v>
      </c>
      <c r="N83" s="4" t="s">
        <v>11</v>
      </c>
    </row>
    <row r="84" spans="2:16">
      <c r="B84" s="3" t="s">
        <v>91</v>
      </c>
      <c r="D84" s="4" t="s">
        <v>11</v>
      </c>
      <c r="E84" s="6" t="s">
        <v>11</v>
      </c>
      <c r="F84" s="4" t="s">
        <v>11</v>
      </c>
      <c r="G84" s="6" t="s">
        <v>11</v>
      </c>
      <c r="H84" s="4" t="s">
        <v>11</v>
      </c>
      <c r="I84" s="6" t="s">
        <v>11</v>
      </c>
      <c r="J84" s="4" t="s">
        <v>11</v>
      </c>
      <c r="K84" s="6" t="s">
        <v>11</v>
      </c>
      <c r="L84" s="4" t="s">
        <v>11</v>
      </c>
      <c r="M84" s="6" t="s">
        <v>11</v>
      </c>
      <c r="N84" s="4" t="s">
        <v>11</v>
      </c>
    </row>
    <row r="85" spans="2:16">
      <c r="B85" s="3" t="s">
        <v>92</v>
      </c>
      <c r="D85" s="4" t="s">
        <v>11</v>
      </c>
      <c r="E85" s="6" t="s">
        <v>11</v>
      </c>
      <c r="F85" s="4">
        <v>0</v>
      </c>
      <c r="G85" s="6" t="s">
        <v>11</v>
      </c>
      <c r="H85" s="4">
        <v>6.2897492217350859E-4</v>
      </c>
      <c r="I85" s="6" t="s">
        <v>11</v>
      </c>
      <c r="J85" s="4" t="s">
        <v>11</v>
      </c>
      <c r="K85" s="6">
        <v>-7.8565573411446543E-3</v>
      </c>
      <c r="L85" s="4" t="s">
        <v>11</v>
      </c>
      <c r="M85" s="6" t="s">
        <v>11</v>
      </c>
      <c r="N85" s="4" t="s">
        <v>11</v>
      </c>
    </row>
    <row r="86" spans="2:16">
      <c r="B86" s="3" t="s">
        <v>93</v>
      </c>
      <c r="D86" s="4" t="s">
        <v>11</v>
      </c>
      <c r="E86" s="6" t="s">
        <v>11</v>
      </c>
      <c r="F86" s="4" t="s">
        <v>11</v>
      </c>
      <c r="G86" s="6" t="s">
        <v>11</v>
      </c>
      <c r="H86" s="4" t="s">
        <v>11</v>
      </c>
      <c r="I86" s="6" t="s">
        <v>11</v>
      </c>
      <c r="J86" s="4" t="s">
        <v>11</v>
      </c>
      <c r="K86" s="6" t="s">
        <v>11</v>
      </c>
      <c r="L86" s="4" t="s">
        <v>11</v>
      </c>
      <c r="M86" s="6" t="s">
        <v>11</v>
      </c>
      <c r="N86" s="4" t="s">
        <v>11</v>
      </c>
    </row>
    <row r="87" spans="2:16">
      <c r="B87" s="3" t="s">
        <v>94</v>
      </c>
      <c r="D87" s="4" t="s">
        <v>11</v>
      </c>
      <c r="E87" s="6" t="s">
        <v>11</v>
      </c>
      <c r="F87" s="4">
        <v>0</v>
      </c>
      <c r="G87" s="6" t="s">
        <v>11</v>
      </c>
      <c r="H87" s="4" t="s">
        <v>11</v>
      </c>
      <c r="I87" s="6" t="s">
        <v>11</v>
      </c>
      <c r="J87" s="4" t="s">
        <v>11</v>
      </c>
      <c r="K87" s="6">
        <v>-7.2245483826549606E-3</v>
      </c>
      <c r="L87" s="4" t="s">
        <v>11</v>
      </c>
      <c r="M87" s="6" t="s">
        <v>11</v>
      </c>
      <c r="N87" s="4">
        <v>-5.9462776685634822E-3</v>
      </c>
    </row>
    <row r="89" spans="2:16">
      <c r="D89" s="4" t="s">
        <v>96</v>
      </c>
      <c r="E89" s="4" t="s">
        <v>96</v>
      </c>
      <c r="F89" s="4" t="s">
        <v>96</v>
      </c>
      <c r="G89" s="4" t="s">
        <v>96</v>
      </c>
      <c r="H89" s="4" t="s">
        <v>96</v>
      </c>
      <c r="I89" s="4" t="s">
        <v>96</v>
      </c>
      <c r="J89" s="4" t="s">
        <v>96</v>
      </c>
      <c r="K89" s="4" t="s">
        <v>96</v>
      </c>
      <c r="L89" s="4" t="s">
        <v>96</v>
      </c>
      <c r="M89" s="4" t="s">
        <v>96</v>
      </c>
      <c r="N89" s="4" t="s">
        <v>96</v>
      </c>
      <c r="P89" s="4" t="s">
        <v>96</v>
      </c>
    </row>
    <row r="90" spans="2:16">
      <c r="D90" s="5">
        <f>MAX(D5:D87)</f>
        <v>4.1582336227805494E-2</v>
      </c>
      <c r="E90" s="5">
        <f>MAX(E5:E87)</f>
        <v>1.5525562698793238E-2</v>
      </c>
      <c r="F90" s="5">
        <f>MAX(F5:F87)</f>
        <v>7.7569381096665113E-2</v>
      </c>
      <c r="G90" s="5">
        <f>MAX(G5:G87)</f>
        <v>2.2267567812078948E-2</v>
      </c>
      <c r="H90" s="5">
        <f t="shared" ref="H90:N90" si="0">MAX(H5:H87)</f>
        <v>3.6068854814885754E-3</v>
      </c>
      <c r="I90" s="5">
        <f t="shared" si="0"/>
        <v>7.0235690172670395E-2</v>
      </c>
      <c r="J90" s="5">
        <f t="shared" si="0"/>
        <v>5.6769633346626214E-2</v>
      </c>
      <c r="K90" s="5">
        <f t="shared" si="0"/>
        <v>5.393138445860135E-2</v>
      </c>
      <c r="L90" s="5">
        <f t="shared" si="0"/>
        <v>6.07457146019732E-2</v>
      </c>
      <c r="M90" s="5">
        <f t="shared" si="0"/>
        <v>0.14046619764984236</v>
      </c>
      <c r="N90" s="5">
        <f t="shared" si="0"/>
        <v>8.4933672038577157E-2</v>
      </c>
      <c r="P90" s="5">
        <f>MAX(D90:N90)</f>
        <v>0.14046619764984236</v>
      </c>
    </row>
    <row r="91" spans="2:16">
      <c r="D91" s="4" t="s">
        <v>97</v>
      </c>
      <c r="E91" s="4" t="s">
        <v>97</v>
      </c>
      <c r="F91" s="4" t="s">
        <v>97</v>
      </c>
      <c r="G91" s="4" t="s">
        <v>97</v>
      </c>
      <c r="H91" s="4" t="s">
        <v>97</v>
      </c>
      <c r="I91" s="4" t="s">
        <v>97</v>
      </c>
      <c r="J91" s="4" t="s">
        <v>97</v>
      </c>
      <c r="K91" s="4" t="s">
        <v>97</v>
      </c>
      <c r="L91" s="4" t="s">
        <v>97</v>
      </c>
      <c r="M91" s="4" t="s">
        <v>97</v>
      </c>
      <c r="N91" s="4" t="s">
        <v>97</v>
      </c>
      <c r="P91" s="4" t="s">
        <v>97</v>
      </c>
    </row>
    <row r="92" spans="2:16">
      <c r="D92" s="5">
        <f>MIN(D5:D87)</f>
        <v>-3.3277497136245726E-2</v>
      </c>
      <c r="E92" s="5">
        <f>MIN(E5:E87)</f>
        <v>-4.9008691199817767E-2</v>
      </c>
      <c r="F92" s="5">
        <f>MIN(F5:F87)</f>
        <v>-9.4890510948904883E-2</v>
      </c>
      <c r="G92" s="5">
        <f>MIN(G5:G87)</f>
        <v>-8.8336206959824359E-2</v>
      </c>
      <c r="H92" s="5">
        <f t="shared" ref="H92:N92" si="1">MIN(H5:H87)</f>
        <v>-1.300399200213409E-2</v>
      </c>
      <c r="I92" s="5">
        <f t="shared" si="1"/>
        <v>-7.0851754512329723E-2</v>
      </c>
      <c r="J92" s="5">
        <f t="shared" si="1"/>
        <v>-0.14840622619987598</v>
      </c>
      <c r="K92" s="5">
        <f t="shared" si="1"/>
        <v>-4.6017949741886666E-2</v>
      </c>
      <c r="L92" s="5">
        <f t="shared" si="1"/>
        <v>-0.14750384141014572</v>
      </c>
      <c r="M92" s="5">
        <f t="shared" si="1"/>
        <v>-0.12506267408277938</v>
      </c>
      <c r="N92" s="5">
        <f t="shared" si="1"/>
        <v>-0.12188026494745174</v>
      </c>
      <c r="P92" s="5">
        <f>MIN(D92:N92)</f>
        <v>-0.14840622619987598</v>
      </c>
    </row>
    <row r="93" spans="2:16">
      <c r="D93" s="4" t="s">
        <v>98</v>
      </c>
      <c r="E93" s="4" t="s">
        <v>98</v>
      </c>
      <c r="F93" s="4" t="s">
        <v>98</v>
      </c>
      <c r="G93" s="4" t="s">
        <v>98</v>
      </c>
      <c r="H93" s="4" t="s">
        <v>98</v>
      </c>
      <c r="I93" s="4" t="s">
        <v>98</v>
      </c>
      <c r="J93" s="4" t="s">
        <v>98</v>
      </c>
      <c r="K93" s="4" t="s">
        <v>98</v>
      </c>
      <c r="L93" s="4" t="s">
        <v>98</v>
      </c>
      <c r="M93" s="4" t="s">
        <v>98</v>
      </c>
      <c r="N93" s="4" t="s">
        <v>98</v>
      </c>
      <c r="P93" s="4" t="s">
        <v>98</v>
      </c>
    </row>
    <row r="94" spans="2:16">
      <c r="D94" s="1">
        <f>AVERAGE((D5:D87))</f>
        <v>-1.5199850598087027E-3</v>
      </c>
      <c r="E94" s="1">
        <f>AVERAGE((E5:E87))</f>
        <v>-5.0141147420381445E-3</v>
      </c>
      <c r="F94" s="1">
        <f>AVERAGE((F5:F87))</f>
        <v>-5.7289617305103131E-3</v>
      </c>
      <c r="G94" s="1">
        <f>AVERAGE((G5:G87))</f>
        <v>1.7865965271197243E-4</v>
      </c>
      <c r="H94" s="1">
        <f t="shared" ref="H94:N94" si="2">AVERAGE((H5:H87))</f>
        <v>-3.6977790541545171E-4</v>
      </c>
      <c r="I94" s="1">
        <f t="shared" si="2"/>
        <v>-1.2544182891350146E-2</v>
      </c>
      <c r="J94" s="1">
        <f t="shared" si="2"/>
        <v>-1.6493590969530243E-2</v>
      </c>
      <c r="K94" s="1">
        <f t="shared" si="2"/>
        <v>-4.7305412939992802E-3</v>
      </c>
      <c r="L94" s="1">
        <f t="shared" si="2"/>
        <v>-1.6045513884689586E-2</v>
      </c>
      <c r="M94" s="1">
        <f t="shared" si="2"/>
        <v>-8.842241935532242E-4</v>
      </c>
      <c r="N94" s="1">
        <f t="shared" si="2"/>
        <v>-2.4600978753448372E-2</v>
      </c>
      <c r="P94" s="1">
        <f>AVERAGE(D94:N94)</f>
        <v>-7.9775647065119526E-3</v>
      </c>
    </row>
    <row r="96" spans="2:16">
      <c r="D96" s="7" t="s">
        <v>100</v>
      </c>
      <c r="E96" s="7"/>
      <c r="F96" s="8">
        <v>0.1</v>
      </c>
    </row>
    <row r="97" spans="4:6">
      <c r="D97" s="7" t="s">
        <v>101</v>
      </c>
      <c r="E97" s="7"/>
      <c r="F97" s="8">
        <v>-0.1</v>
      </c>
    </row>
  </sheetData>
  <conditionalFormatting sqref="D90:N90">
    <cfRule type="cellIs" dxfId="238" priority="16" operator="greaterThan">
      <formula>$F$98+$F$96</formula>
    </cfRule>
  </conditionalFormatting>
  <conditionalFormatting sqref="D92:N92">
    <cfRule type="cellIs" dxfId="237" priority="15" operator="lessThan">
      <formula>$F$99+$F$97</formula>
    </cfRule>
  </conditionalFormatting>
  <conditionalFormatting sqref="D90:N90">
    <cfRule type="cellIs" dxfId="236" priority="14" operator="greaterThan">
      <formula>$F$96</formula>
    </cfRule>
  </conditionalFormatting>
  <conditionalFormatting sqref="D92:N92">
    <cfRule type="cellIs" dxfId="235" priority="13" operator="lessThan">
      <formula>$F$97</formula>
    </cfRule>
  </conditionalFormatting>
  <conditionalFormatting sqref="D90:N90">
    <cfRule type="cellIs" dxfId="234" priority="12" operator="greaterThan">
      <formula>$F$96</formula>
    </cfRule>
  </conditionalFormatting>
  <conditionalFormatting sqref="D92:N92">
    <cfRule type="cellIs" dxfId="233" priority="11" operator="lessThan">
      <formula>$F$97</formula>
    </cfRule>
  </conditionalFormatting>
  <conditionalFormatting sqref="D90:N90">
    <cfRule type="cellIs" dxfId="232" priority="10" operator="greaterThan">
      <formula>$F$98+$F$96</formula>
    </cfRule>
  </conditionalFormatting>
  <conditionalFormatting sqref="D92:N92">
    <cfRule type="cellIs" dxfId="231" priority="9" operator="lessThan">
      <formula>$F$99+$F$97</formula>
    </cfRule>
  </conditionalFormatting>
  <conditionalFormatting sqref="D90:N90">
    <cfRule type="cellIs" dxfId="230" priority="8" operator="greaterThan">
      <formula>$F$96</formula>
    </cfRule>
  </conditionalFormatting>
  <conditionalFormatting sqref="D92:N92">
    <cfRule type="cellIs" dxfId="229" priority="7" operator="lessThan">
      <formula>$F$97</formula>
    </cfRule>
  </conditionalFormatting>
  <conditionalFormatting sqref="D90:N90">
    <cfRule type="cellIs" dxfId="228" priority="6" operator="greaterThan">
      <formula>$F$96</formula>
    </cfRule>
  </conditionalFormatting>
  <conditionalFormatting sqref="D92:N92">
    <cfRule type="cellIs" dxfId="227" priority="5" operator="lessThan">
      <formula>$F$97</formula>
    </cfRule>
  </conditionalFormatting>
  <conditionalFormatting sqref="D90:N90">
    <cfRule type="cellIs" dxfId="226" priority="4" operator="greaterThan">
      <formula>$F$96</formula>
    </cfRule>
  </conditionalFormatting>
  <conditionalFormatting sqref="D92:N92">
    <cfRule type="cellIs" dxfId="225" priority="3" operator="lessThan">
      <formula>$F$97</formula>
    </cfRule>
  </conditionalFormatting>
  <conditionalFormatting sqref="D90:N90">
    <cfRule type="cellIs" dxfId="224" priority="2" operator="greaterThan">
      <formula>$F$98+$F$96</formula>
    </cfRule>
  </conditionalFormatting>
  <conditionalFormatting sqref="D92:N92">
    <cfRule type="cellIs" dxfId="223" priority="1" operator="lessThan">
      <formula>$F$99+$F$97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2:P97"/>
  <sheetViews>
    <sheetView showGridLines="0" zoomScale="85" zoomScaleNormal="85" workbookViewId="0">
      <selection sqref="A1:XFD1048576"/>
    </sheetView>
  </sheetViews>
  <sheetFormatPr defaultRowHeight="15"/>
  <cols>
    <col min="1" max="1" width="1.7109375" customWidth="1"/>
    <col min="2" max="2" width="50.140625" customWidth="1"/>
    <col min="3" max="3" width="1.7109375" customWidth="1"/>
    <col min="4" max="10" width="12.7109375" customWidth="1"/>
    <col min="11" max="13" width="9.28515625" bestFit="1" customWidth="1"/>
    <col min="14" max="14" width="9.85546875" bestFit="1" customWidth="1"/>
    <col min="15" max="15" width="2.140625" customWidth="1"/>
  </cols>
  <sheetData>
    <row r="2" spans="2:14" s="13" customFormat="1" ht="52.5" customHeight="1">
      <c r="B2" s="13" t="s">
        <v>103</v>
      </c>
    </row>
    <row r="3" spans="2:14">
      <c r="B3" s="11" t="s">
        <v>105</v>
      </c>
      <c r="D3" s="12">
        <v>2</v>
      </c>
      <c r="E3" s="12">
        <v>2</v>
      </c>
      <c r="F3" s="12">
        <v>3</v>
      </c>
      <c r="G3" s="12">
        <v>3</v>
      </c>
      <c r="H3" s="12">
        <v>3</v>
      </c>
      <c r="I3" s="12">
        <v>3</v>
      </c>
      <c r="J3" s="12">
        <v>3</v>
      </c>
      <c r="K3" s="12">
        <v>3</v>
      </c>
      <c r="L3" s="12">
        <v>3</v>
      </c>
      <c r="M3" s="12">
        <v>3</v>
      </c>
      <c r="N3" s="12">
        <v>3</v>
      </c>
    </row>
    <row r="4" spans="2:14">
      <c r="B4" s="2" t="s">
        <v>95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</row>
    <row r="5" spans="2:14">
      <c r="B5" s="3" t="s">
        <v>12</v>
      </c>
      <c r="D5" s="4" t="s">
        <v>11</v>
      </c>
      <c r="E5" s="6" t="s">
        <v>11</v>
      </c>
      <c r="F5" s="4" t="s">
        <v>11</v>
      </c>
      <c r="G5" s="6" t="s">
        <v>11</v>
      </c>
      <c r="H5" s="4" t="s">
        <v>11</v>
      </c>
      <c r="I5" s="6" t="s">
        <v>11</v>
      </c>
      <c r="J5" s="4" t="s">
        <v>11</v>
      </c>
      <c r="K5" s="6"/>
      <c r="L5" s="4"/>
      <c r="M5" s="6" t="s">
        <v>11</v>
      </c>
      <c r="N5" s="4" t="s">
        <v>11</v>
      </c>
    </row>
    <row r="6" spans="2:14">
      <c r="B6" s="3" t="s">
        <v>13</v>
      </c>
      <c r="D6" s="4">
        <v>3.6283406771924209E-3</v>
      </c>
      <c r="E6" s="6">
        <v>7.6060928500989444E-3</v>
      </c>
      <c r="F6" s="4">
        <v>7.2123195217353997E-3</v>
      </c>
      <c r="G6" s="6">
        <v>-8.9991849259107859E-4</v>
      </c>
      <c r="H6" s="4">
        <v>5.6205390709340719E-4</v>
      </c>
      <c r="I6" s="6">
        <v>2.0172396217728039E-3</v>
      </c>
      <c r="J6" s="4">
        <v>5.4852828601876125E-2</v>
      </c>
      <c r="K6" s="6">
        <v>-2.7316917008200603E-2</v>
      </c>
      <c r="L6" s="4">
        <v>-1.8910064407023253E-2</v>
      </c>
      <c r="M6" s="6">
        <v>9.9059999563100298E-4</v>
      </c>
      <c r="N6" s="4">
        <v>7.3385452914915827E-3</v>
      </c>
    </row>
    <row r="7" spans="2:14">
      <c r="B7" s="3" t="s">
        <v>14</v>
      </c>
      <c r="D7" s="4">
        <v>3.6987362464246942E-3</v>
      </c>
      <c r="E7" s="6">
        <v>6.265437005140484E-3</v>
      </c>
      <c r="F7" s="4">
        <v>7.5850467366243013E-3</v>
      </c>
      <c r="G7" s="6">
        <v>-8.1493093981976905E-4</v>
      </c>
      <c r="H7" s="4">
        <v>5.7087160335034248E-4</v>
      </c>
      <c r="I7" s="6" t="s">
        <v>11</v>
      </c>
      <c r="J7" s="4">
        <v>4.9051039281177378E-2</v>
      </c>
      <c r="K7" s="6">
        <v>-2.7316916847716755E-2</v>
      </c>
      <c r="L7" s="4">
        <v>-1.8910064549677141E-2</v>
      </c>
      <c r="M7" s="6" t="s">
        <v>11</v>
      </c>
      <c r="N7" s="4" t="s">
        <v>11</v>
      </c>
    </row>
    <row r="8" spans="2:14">
      <c r="B8" s="3" t="s">
        <v>15</v>
      </c>
      <c r="D8" s="4">
        <v>2.6952850379783344E-3</v>
      </c>
      <c r="E8" s="6">
        <v>6.870802671868681E-3</v>
      </c>
      <c r="F8" s="4">
        <v>0</v>
      </c>
      <c r="G8" s="6">
        <v>-7.9174958821881525E-4</v>
      </c>
      <c r="H8" s="4">
        <v>6.470792669918124E-4</v>
      </c>
      <c r="I8" s="6">
        <v>2.1887593785600012E-3</v>
      </c>
      <c r="J8" s="4">
        <v>5.6769633346626214E-2</v>
      </c>
      <c r="K8" s="6">
        <v>-2.7316917290431952E-2</v>
      </c>
      <c r="L8" s="4">
        <v>-1.8910064553814943E-2</v>
      </c>
      <c r="M8" s="6" t="s">
        <v>11</v>
      </c>
      <c r="N8" s="4" t="s">
        <v>11</v>
      </c>
    </row>
    <row r="9" spans="2:14">
      <c r="B9" s="3" t="s">
        <v>16</v>
      </c>
      <c r="D9" s="4" t="s">
        <v>11</v>
      </c>
      <c r="E9" s="6" t="s">
        <v>11</v>
      </c>
      <c r="F9" s="4" t="s">
        <v>11</v>
      </c>
      <c r="G9" s="6" t="s">
        <v>11</v>
      </c>
      <c r="H9" s="4" t="s">
        <v>11</v>
      </c>
      <c r="I9" s="6" t="s">
        <v>11</v>
      </c>
      <c r="J9" s="4" t="s">
        <v>11</v>
      </c>
      <c r="K9" s="6"/>
      <c r="L9" s="4"/>
      <c r="M9" s="6" t="s">
        <v>11</v>
      </c>
      <c r="N9" s="4" t="s">
        <v>11</v>
      </c>
    </row>
    <row r="10" spans="2:14">
      <c r="B10" s="3" t="s">
        <v>17</v>
      </c>
      <c r="D10" s="4">
        <v>-1.4537295522931482E-2</v>
      </c>
      <c r="E10" s="6">
        <v>9.5360948094299625E-3</v>
      </c>
      <c r="F10" s="4">
        <v>1.4128042341329583E-2</v>
      </c>
      <c r="G10" s="6">
        <v>5.6851899604289935E-3</v>
      </c>
      <c r="H10" s="4">
        <v>4.1594569825805783E-3</v>
      </c>
      <c r="I10" s="6">
        <v>2.2379889872785608E-3</v>
      </c>
      <c r="J10" s="4">
        <v>-1.8230448765770291E-2</v>
      </c>
      <c r="K10" s="6">
        <v>5.7316434072824052E-2</v>
      </c>
      <c r="L10" s="4">
        <v>-4.9124013975907932E-2</v>
      </c>
      <c r="M10" s="6">
        <v>-1.2357955581030033E-2</v>
      </c>
      <c r="N10" s="4">
        <v>5.4201097203765425E-3</v>
      </c>
    </row>
    <row r="11" spans="2:14">
      <c r="B11" s="3" t="s">
        <v>18</v>
      </c>
      <c r="D11" s="4" t="s">
        <v>11</v>
      </c>
      <c r="E11" s="6" t="s">
        <v>11</v>
      </c>
      <c r="F11" s="4">
        <v>0</v>
      </c>
      <c r="G11" s="6" t="s">
        <v>11</v>
      </c>
      <c r="H11" s="4">
        <v>2.8853111318924984E-3</v>
      </c>
      <c r="I11" s="6" t="s">
        <v>11</v>
      </c>
      <c r="J11" s="4" t="s">
        <v>11</v>
      </c>
      <c r="K11" s="6">
        <v>5.7316430827904608E-2</v>
      </c>
      <c r="L11" s="4">
        <v>-4.9124001613394697E-2</v>
      </c>
      <c r="M11" s="6" t="s">
        <v>11</v>
      </c>
      <c r="N11" s="4" t="s">
        <v>11</v>
      </c>
    </row>
    <row r="12" spans="2:14">
      <c r="B12" s="3" t="s">
        <v>19</v>
      </c>
      <c r="D12" s="4" t="s">
        <v>11</v>
      </c>
      <c r="E12" s="6" t="s">
        <v>11</v>
      </c>
      <c r="F12" s="4">
        <v>0</v>
      </c>
      <c r="G12" s="6" t="s">
        <v>11</v>
      </c>
      <c r="H12" s="4">
        <v>4.8262037468612684E-3</v>
      </c>
      <c r="I12" s="6">
        <v>2.3548537007618275E-3</v>
      </c>
      <c r="J12" s="4">
        <v>-2.1180758398888777E-2</v>
      </c>
      <c r="K12" s="6">
        <v>5.7316435837589719E-2</v>
      </c>
      <c r="L12" s="4">
        <v>-4.9124016949091187E-2</v>
      </c>
      <c r="M12" s="6" t="s">
        <v>11</v>
      </c>
      <c r="N12" s="4" t="s">
        <v>11</v>
      </c>
    </row>
    <row r="13" spans="2:14">
      <c r="B13" s="3" t="s">
        <v>20</v>
      </c>
      <c r="D13" s="4" t="s">
        <v>11</v>
      </c>
      <c r="E13" s="6" t="s">
        <v>11</v>
      </c>
      <c r="F13" s="4" t="s">
        <v>11</v>
      </c>
      <c r="G13" s="6" t="s">
        <v>11</v>
      </c>
      <c r="H13" s="4" t="s">
        <v>11</v>
      </c>
      <c r="I13" s="6" t="s">
        <v>11</v>
      </c>
      <c r="J13" s="4" t="s">
        <v>11</v>
      </c>
      <c r="K13" s="6"/>
      <c r="L13" s="4"/>
      <c r="M13" s="6" t="s">
        <v>11</v>
      </c>
      <c r="N13" s="4" t="s">
        <v>11</v>
      </c>
    </row>
    <row r="14" spans="2:14">
      <c r="B14" s="3" t="s">
        <v>21</v>
      </c>
      <c r="D14" s="4">
        <v>-4.9504950495051769E-3</v>
      </c>
      <c r="E14" s="6">
        <v>-9.7087378640776656E-3</v>
      </c>
      <c r="F14" s="4">
        <v>-6.6765578635012979E-3</v>
      </c>
      <c r="G14" s="6">
        <v>-6.1349693251533388E-3</v>
      </c>
      <c r="H14" s="4">
        <v>0</v>
      </c>
      <c r="I14" s="6">
        <v>0</v>
      </c>
      <c r="J14" s="4">
        <v>2.5069637883008422E-2</v>
      </c>
      <c r="K14" s="6">
        <v>5.8479532163742132E-3</v>
      </c>
      <c r="L14" s="4">
        <v>1.0810810810810811E-2</v>
      </c>
      <c r="M14" s="6">
        <v>5.1020408163263697E-3</v>
      </c>
      <c r="N14" s="4">
        <v>1.2500000000000067E-2</v>
      </c>
    </row>
    <row r="15" spans="2:14">
      <c r="B15" s="3" t="s">
        <v>22</v>
      </c>
      <c r="D15" s="4" t="s">
        <v>11</v>
      </c>
      <c r="E15" s="6" t="s">
        <v>11</v>
      </c>
      <c r="F15" s="4">
        <v>0</v>
      </c>
      <c r="G15" s="6" t="s">
        <v>11</v>
      </c>
      <c r="H15" s="4" t="s">
        <v>11</v>
      </c>
      <c r="I15" s="6" t="s">
        <v>11</v>
      </c>
      <c r="J15" s="4" t="s">
        <v>11</v>
      </c>
      <c r="K15" s="6"/>
      <c r="L15" s="4"/>
      <c r="M15" s="6" t="s">
        <v>11</v>
      </c>
      <c r="N15" s="4" t="s">
        <v>11</v>
      </c>
    </row>
    <row r="16" spans="2:14">
      <c r="B16" s="3" t="s">
        <v>23</v>
      </c>
      <c r="D16" s="4" t="s">
        <v>11</v>
      </c>
      <c r="E16" s="6" t="s">
        <v>11</v>
      </c>
      <c r="F16" s="4">
        <v>0</v>
      </c>
      <c r="G16" s="6" t="s">
        <v>11</v>
      </c>
      <c r="H16" s="4" t="s">
        <v>11</v>
      </c>
      <c r="I16" s="6" t="s">
        <v>11</v>
      </c>
      <c r="J16" s="4" t="s">
        <v>11</v>
      </c>
      <c r="K16" s="6"/>
      <c r="L16" s="4"/>
      <c r="M16" s="6" t="s">
        <v>11</v>
      </c>
      <c r="N16" s="4" t="s">
        <v>11</v>
      </c>
    </row>
    <row r="17" spans="2:14">
      <c r="B17" s="3" t="s">
        <v>24</v>
      </c>
      <c r="D17" s="4" t="s">
        <v>11</v>
      </c>
      <c r="E17" s="6" t="s">
        <v>11</v>
      </c>
      <c r="F17" s="4" t="s">
        <v>11</v>
      </c>
      <c r="G17" s="6" t="s">
        <v>11</v>
      </c>
      <c r="H17" s="4" t="s">
        <v>11</v>
      </c>
      <c r="I17" s="6" t="s">
        <v>11</v>
      </c>
      <c r="J17" s="4" t="s">
        <v>11</v>
      </c>
      <c r="K17" s="6"/>
      <c r="L17" s="4"/>
      <c r="M17" s="6" t="s">
        <v>11</v>
      </c>
      <c r="N17" s="4" t="s">
        <v>11</v>
      </c>
    </row>
    <row r="18" spans="2:14">
      <c r="B18" s="3" t="s">
        <v>25</v>
      </c>
      <c r="D18" s="4">
        <v>-1.1240137805851091E-2</v>
      </c>
      <c r="E18" s="6">
        <v>-3.96020670032462E-2</v>
      </c>
      <c r="F18" s="4">
        <v>-6.6289593350801201E-3</v>
      </c>
      <c r="G18" s="6">
        <v>-3.5134718682710897E-2</v>
      </c>
      <c r="H18" s="4">
        <v>-7.3772154325935091E-4</v>
      </c>
      <c r="I18" s="6">
        <v>-8.3976170956323593E-4</v>
      </c>
      <c r="J18" s="4">
        <v>-0.14387817068218833</v>
      </c>
      <c r="K18" s="6">
        <v>-8.9110081326060353E-4</v>
      </c>
      <c r="L18" s="4">
        <v>6.6529134206377849E-3</v>
      </c>
      <c r="M18" s="6">
        <v>-5.3430690049953933E-2</v>
      </c>
      <c r="N18" s="4">
        <v>-1.1615161032974886E-2</v>
      </c>
    </row>
    <row r="19" spans="2:14">
      <c r="B19" s="3" t="s">
        <v>26</v>
      </c>
      <c r="D19" s="4" t="s">
        <v>11</v>
      </c>
      <c r="E19" s="6" t="s">
        <v>11</v>
      </c>
      <c r="F19" s="4">
        <v>0</v>
      </c>
      <c r="G19" s="6" t="s">
        <v>11</v>
      </c>
      <c r="H19" s="4">
        <v>-7.0763331978462851E-4</v>
      </c>
      <c r="I19" s="6" t="s">
        <v>11</v>
      </c>
      <c r="J19" s="4">
        <v>-0.12574326624927235</v>
      </c>
      <c r="K19" s="6">
        <v>-8.9110085487464907E-4</v>
      </c>
      <c r="L19" s="4">
        <v>6.6529134727048023E-3</v>
      </c>
      <c r="M19" s="6" t="s">
        <v>11</v>
      </c>
      <c r="N19" s="4" t="s">
        <v>11</v>
      </c>
    </row>
    <row r="20" spans="2:14">
      <c r="B20" s="3" t="s">
        <v>27</v>
      </c>
      <c r="D20" s="4" t="s">
        <v>11</v>
      </c>
      <c r="E20" s="6" t="s">
        <v>11</v>
      </c>
      <c r="F20" s="4">
        <v>0</v>
      </c>
      <c r="G20" s="6" t="s">
        <v>11</v>
      </c>
      <c r="H20" s="4">
        <v>-7.8018708539495663E-4</v>
      </c>
      <c r="I20" s="6">
        <v>-8.4886468473510668E-4</v>
      </c>
      <c r="J20" s="4">
        <v>-0.1475701884748144</v>
      </c>
      <c r="K20" s="6">
        <v>-8.9110072935505436E-4</v>
      </c>
      <c r="L20" s="4">
        <v>6.652913441849706E-3</v>
      </c>
      <c r="M20" s="6" t="s">
        <v>11</v>
      </c>
      <c r="N20" s="4" t="s">
        <v>11</v>
      </c>
    </row>
    <row r="21" spans="2:14">
      <c r="B21" s="3" t="s">
        <v>28</v>
      </c>
      <c r="D21" s="4" t="s">
        <v>11</v>
      </c>
      <c r="E21" s="6" t="s">
        <v>11</v>
      </c>
      <c r="F21" s="4" t="s">
        <v>11</v>
      </c>
      <c r="G21" s="6" t="s">
        <v>11</v>
      </c>
      <c r="H21" s="4" t="s">
        <v>11</v>
      </c>
      <c r="I21" s="6" t="s">
        <v>11</v>
      </c>
      <c r="J21" s="4" t="s">
        <v>11</v>
      </c>
      <c r="K21" s="6"/>
      <c r="L21" s="4"/>
      <c r="M21" s="6" t="s">
        <v>11</v>
      </c>
      <c r="N21" s="4" t="s">
        <v>11</v>
      </c>
    </row>
    <row r="22" spans="2:14">
      <c r="B22" s="3" t="s">
        <v>29</v>
      </c>
      <c r="D22" s="4">
        <v>-1.7146644015041401E-2</v>
      </c>
      <c r="E22" s="6">
        <v>-1.4110013399029508E-2</v>
      </c>
      <c r="F22" s="4">
        <v>-2.8415644435984877E-2</v>
      </c>
      <c r="G22" s="6">
        <v>-7.9712917126610883E-3</v>
      </c>
      <c r="H22" s="4">
        <v>-6.2848288495505056E-3</v>
      </c>
      <c r="I22" s="6">
        <v>5.0612237949216876E-3</v>
      </c>
      <c r="J22" s="4">
        <v>-8.9312666969771026E-2</v>
      </c>
      <c r="K22" s="6">
        <v>1.1556929962648788E-2</v>
      </c>
      <c r="L22" s="4">
        <v>1.1142402762577941E-2</v>
      </c>
      <c r="M22" s="6">
        <v>4.8347949298373161E-2</v>
      </c>
      <c r="N22" s="4">
        <v>2.5900595229505385E-2</v>
      </c>
    </row>
    <row r="23" spans="2:14">
      <c r="B23" s="3" t="s">
        <v>30</v>
      </c>
      <c r="D23" s="4" t="s">
        <v>11</v>
      </c>
      <c r="E23" s="6" t="s">
        <v>11</v>
      </c>
      <c r="F23" s="4">
        <v>0</v>
      </c>
      <c r="G23" s="6" t="s">
        <v>11</v>
      </c>
      <c r="H23" s="4" t="s">
        <v>11</v>
      </c>
      <c r="I23" s="6" t="s">
        <v>11</v>
      </c>
      <c r="J23" s="4" t="s">
        <v>11</v>
      </c>
      <c r="K23" s="6">
        <v>1.1556932468913317E-2</v>
      </c>
      <c r="L23" s="4"/>
      <c r="M23" s="6" t="s">
        <v>11</v>
      </c>
      <c r="N23" s="4" t="s">
        <v>11</v>
      </c>
    </row>
    <row r="24" spans="2:14">
      <c r="B24" s="3" t="s">
        <v>31</v>
      </c>
      <c r="D24" s="4" t="s">
        <v>11</v>
      </c>
      <c r="E24" s="6" t="s">
        <v>11</v>
      </c>
      <c r="F24" s="4">
        <v>0</v>
      </c>
      <c r="G24" s="6" t="s">
        <v>11</v>
      </c>
      <c r="H24" s="4">
        <v>-6.5329507162579237E-3</v>
      </c>
      <c r="I24" s="6">
        <v>5.225896758758064E-3</v>
      </c>
      <c r="J24" s="4">
        <v>-9.1355751030079757E-2</v>
      </c>
      <c r="K24" s="6">
        <v>1.1556930386182218E-2</v>
      </c>
      <c r="L24" s="4"/>
      <c r="M24" s="6" t="s">
        <v>11</v>
      </c>
      <c r="N24" s="4" t="s">
        <v>11</v>
      </c>
    </row>
    <row r="25" spans="2:14">
      <c r="B25" s="3" t="s">
        <v>32</v>
      </c>
      <c r="D25" s="4" t="s">
        <v>11</v>
      </c>
      <c r="E25" s="6" t="s">
        <v>11</v>
      </c>
      <c r="F25" s="4" t="s">
        <v>11</v>
      </c>
      <c r="G25" s="6" t="s">
        <v>11</v>
      </c>
      <c r="H25" s="4" t="s">
        <v>11</v>
      </c>
      <c r="I25" s="6" t="s">
        <v>11</v>
      </c>
      <c r="J25" s="4" t="s">
        <v>11</v>
      </c>
      <c r="K25" s="6"/>
      <c r="L25" s="4"/>
      <c r="M25" s="6" t="s">
        <v>11</v>
      </c>
      <c r="N25" s="4" t="s">
        <v>11</v>
      </c>
    </row>
    <row r="26" spans="2:14">
      <c r="B26" s="3" t="s">
        <v>33</v>
      </c>
      <c r="D26" s="4">
        <v>-4.9504950495049549E-3</v>
      </c>
      <c r="E26" s="6">
        <v>-1.0050251256281451E-2</v>
      </c>
      <c r="F26" s="4">
        <v>-7.5566750629720847E-3</v>
      </c>
      <c r="G26" s="6">
        <v>-6.4516129032257119E-3</v>
      </c>
      <c r="H26" s="4">
        <v>0</v>
      </c>
      <c r="I26" s="6">
        <v>0</v>
      </c>
      <c r="J26" s="4">
        <v>2.1367521367521514E-2</v>
      </c>
      <c r="K26" s="6">
        <v>0</v>
      </c>
      <c r="L26" s="4">
        <v>7.4074074074075291E-3</v>
      </c>
      <c r="M26" s="6">
        <v>7.2815533980582492E-3</v>
      </c>
      <c r="N26" s="4">
        <v>1.2750455373406244E-2</v>
      </c>
    </row>
    <row r="27" spans="2:14">
      <c r="B27" s="3" t="s">
        <v>34</v>
      </c>
      <c r="D27" s="4" t="s">
        <v>11</v>
      </c>
      <c r="E27" s="6" t="s">
        <v>11</v>
      </c>
      <c r="F27" s="4">
        <v>0</v>
      </c>
      <c r="G27" s="6" t="s">
        <v>11</v>
      </c>
      <c r="H27" s="4" t="s">
        <v>11</v>
      </c>
      <c r="I27" s="6" t="s">
        <v>11</v>
      </c>
      <c r="J27" s="4" t="s">
        <v>11</v>
      </c>
      <c r="K27" s="6"/>
      <c r="L27" s="4"/>
      <c r="M27" s="6" t="s">
        <v>11</v>
      </c>
      <c r="N27" s="4" t="s">
        <v>11</v>
      </c>
    </row>
    <row r="28" spans="2:14">
      <c r="B28" s="3" t="s">
        <v>35</v>
      </c>
      <c r="D28" s="4" t="s">
        <v>11</v>
      </c>
      <c r="E28" s="6" t="s">
        <v>11</v>
      </c>
      <c r="F28" s="4">
        <v>0</v>
      </c>
      <c r="G28" s="6" t="s">
        <v>11</v>
      </c>
      <c r="H28" s="4" t="s">
        <v>11</v>
      </c>
      <c r="I28" s="6" t="s">
        <v>11</v>
      </c>
      <c r="J28" s="4" t="s">
        <v>11</v>
      </c>
      <c r="K28" s="6"/>
      <c r="L28" s="4"/>
      <c r="M28" s="6" t="s">
        <v>11</v>
      </c>
      <c r="N28" s="4" t="s">
        <v>11</v>
      </c>
    </row>
    <row r="29" spans="2:14">
      <c r="B29" s="3" t="s">
        <v>36</v>
      </c>
      <c r="D29" s="4" t="s">
        <v>11</v>
      </c>
      <c r="E29" s="6" t="s">
        <v>11</v>
      </c>
      <c r="F29" s="4" t="s">
        <v>11</v>
      </c>
      <c r="G29" s="6" t="s">
        <v>11</v>
      </c>
      <c r="H29" s="4" t="s">
        <v>11</v>
      </c>
      <c r="I29" s="6" t="s">
        <v>11</v>
      </c>
      <c r="J29" s="4" t="s">
        <v>11</v>
      </c>
      <c r="K29" s="6"/>
      <c r="L29" s="4"/>
      <c r="M29" s="6" t="s">
        <v>11</v>
      </c>
      <c r="N29" s="4" t="s">
        <v>11</v>
      </c>
    </row>
    <row r="30" spans="2:14">
      <c r="B30" s="3" t="s">
        <v>37</v>
      </c>
      <c r="D30" s="4">
        <v>1.5783794800796391E-2</v>
      </c>
      <c r="E30" s="6">
        <v>7.2283378338418025E-3</v>
      </c>
      <c r="F30" s="4">
        <v>2.6735297645267275E-3</v>
      </c>
      <c r="G30" s="6">
        <v>-9.9308954828218887E-3</v>
      </c>
      <c r="H30" s="4">
        <v>-3.8799653339227635E-3</v>
      </c>
      <c r="I30" s="6">
        <v>-2.3004802566251037E-3</v>
      </c>
      <c r="J30" s="4">
        <v>-7.4401342317999442E-2</v>
      </c>
      <c r="K30" s="6">
        <v>0.14789953427603064</v>
      </c>
      <c r="L30" s="4">
        <v>0.12118125535208835</v>
      </c>
      <c r="M30" s="6">
        <v>-2.8416984101601095E-2</v>
      </c>
      <c r="N30" s="4">
        <v>9.4466592386805992E-2</v>
      </c>
    </row>
    <row r="31" spans="2:14">
      <c r="B31" s="3" t="s">
        <v>38</v>
      </c>
      <c r="D31" s="4" t="s">
        <v>11</v>
      </c>
      <c r="E31" s="6" t="s">
        <v>11</v>
      </c>
      <c r="F31" s="4">
        <v>0</v>
      </c>
      <c r="G31" s="6" t="s">
        <v>11</v>
      </c>
      <c r="H31" s="4">
        <v>-3.6584774453958246E-3</v>
      </c>
      <c r="I31" s="6" t="s">
        <v>11</v>
      </c>
      <c r="J31" s="4" t="s">
        <v>11</v>
      </c>
      <c r="K31" s="6">
        <v>0.14789952542798523</v>
      </c>
      <c r="L31" s="4">
        <v>0.12118126188494383</v>
      </c>
      <c r="M31" s="6" t="s">
        <v>11</v>
      </c>
      <c r="N31" s="4" t="s">
        <v>11</v>
      </c>
    </row>
    <row r="32" spans="2:14">
      <c r="B32" s="3" t="s">
        <v>39</v>
      </c>
      <c r="D32" s="4" t="s">
        <v>11</v>
      </c>
      <c r="E32" s="6" t="s">
        <v>11</v>
      </c>
      <c r="F32" s="4">
        <v>0</v>
      </c>
      <c r="G32" s="6" t="s">
        <v>11</v>
      </c>
      <c r="H32" s="4">
        <v>-3.9356863696042854E-3</v>
      </c>
      <c r="I32" s="6">
        <v>-2.277969510114275E-3</v>
      </c>
      <c r="J32" s="4" t="s">
        <v>11</v>
      </c>
      <c r="K32" s="6">
        <v>0.14789953433914893</v>
      </c>
      <c r="L32" s="4">
        <v>0.1211812559128117</v>
      </c>
      <c r="M32" s="6" t="s">
        <v>11</v>
      </c>
      <c r="N32" s="4" t="s">
        <v>11</v>
      </c>
    </row>
    <row r="33" spans="2:14">
      <c r="B33" s="3" t="s">
        <v>40</v>
      </c>
      <c r="D33" s="4" t="s">
        <v>11</v>
      </c>
      <c r="E33" s="6" t="s">
        <v>11</v>
      </c>
      <c r="F33" s="4" t="s">
        <v>11</v>
      </c>
      <c r="G33" s="6" t="s">
        <v>11</v>
      </c>
      <c r="H33" s="4" t="s">
        <v>11</v>
      </c>
      <c r="I33" s="6" t="s">
        <v>11</v>
      </c>
      <c r="J33" s="4" t="s">
        <v>11</v>
      </c>
      <c r="K33" s="6"/>
      <c r="L33" s="4"/>
      <c r="M33" s="6" t="s">
        <v>11</v>
      </c>
      <c r="N33" s="4" t="s">
        <v>11</v>
      </c>
    </row>
    <row r="34" spans="2:14">
      <c r="B34" s="3" t="s">
        <v>41</v>
      </c>
      <c r="D34" s="4" t="s">
        <v>11</v>
      </c>
      <c r="E34" s="6">
        <v>2.4095342861760294E-2</v>
      </c>
      <c r="F34" s="4">
        <v>0</v>
      </c>
      <c r="G34" s="6" t="s">
        <v>11</v>
      </c>
      <c r="H34" s="4" t="s">
        <v>11</v>
      </c>
      <c r="I34" s="6" t="s">
        <v>11</v>
      </c>
      <c r="J34" s="4" t="s">
        <v>11</v>
      </c>
      <c r="K34" s="6">
        <v>0.10099519142115643</v>
      </c>
      <c r="L34" s="4"/>
      <c r="M34" s="6">
        <v>1.9452336777749601E-2</v>
      </c>
      <c r="N34" s="4" t="s">
        <v>11</v>
      </c>
    </row>
    <row r="35" spans="2:14">
      <c r="B35" s="3" t="s">
        <v>42</v>
      </c>
      <c r="D35" s="4" t="s">
        <v>11</v>
      </c>
      <c r="E35" s="6" t="s">
        <v>11</v>
      </c>
      <c r="F35" s="4" t="s">
        <v>11</v>
      </c>
      <c r="G35" s="6" t="s">
        <v>11</v>
      </c>
      <c r="H35" s="4" t="s">
        <v>11</v>
      </c>
      <c r="I35" s="6" t="s">
        <v>11</v>
      </c>
      <c r="J35" s="4" t="s">
        <v>11</v>
      </c>
      <c r="K35" s="6"/>
      <c r="L35" s="4"/>
      <c r="M35" s="6" t="s">
        <v>11</v>
      </c>
      <c r="N35" s="4" t="s">
        <v>11</v>
      </c>
    </row>
    <row r="36" spans="2:14">
      <c r="B36" s="3" t="s">
        <v>43</v>
      </c>
      <c r="D36" s="4">
        <v>1.0576607984513431E-2</v>
      </c>
      <c r="E36" s="6">
        <v>3.3458038859558337E-2</v>
      </c>
      <c r="F36" s="4">
        <v>-5.001474063096456E-2</v>
      </c>
      <c r="G36" s="6">
        <v>9.6541809907293219E-2</v>
      </c>
      <c r="H36" s="4" t="s">
        <v>11</v>
      </c>
      <c r="I36" s="6" t="s">
        <v>11</v>
      </c>
      <c r="J36" s="4" t="s">
        <v>11</v>
      </c>
      <c r="K36" s="6">
        <v>8.4610936002227799E-2</v>
      </c>
      <c r="L36" s="4">
        <v>0.10854446426146735</v>
      </c>
      <c r="M36" s="6">
        <v>-2.8120533782973967E-2</v>
      </c>
      <c r="N36" s="4">
        <v>-3.7467156748837382E-2</v>
      </c>
    </row>
    <row r="37" spans="2:14">
      <c r="B37" s="3" t="s">
        <v>44</v>
      </c>
      <c r="D37" s="4" t="s">
        <v>11</v>
      </c>
      <c r="E37" s="6" t="s">
        <v>11</v>
      </c>
      <c r="F37" s="4" t="s">
        <v>11</v>
      </c>
      <c r="G37" s="6" t="s">
        <v>11</v>
      </c>
      <c r="H37" s="4" t="s">
        <v>11</v>
      </c>
      <c r="I37" s="6" t="s">
        <v>11</v>
      </c>
      <c r="J37" s="4" t="s">
        <v>11</v>
      </c>
      <c r="K37" s="6"/>
      <c r="L37" s="4"/>
      <c r="M37" s="6" t="s">
        <v>11</v>
      </c>
      <c r="N37" s="4" t="s">
        <v>11</v>
      </c>
    </row>
    <row r="38" spans="2:14">
      <c r="B38" s="3" t="s">
        <v>45</v>
      </c>
      <c r="D38" s="4">
        <v>1.1798901200533729E-3</v>
      </c>
      <c r="E38" s="6">
        <v>-2.7996069324158768E-3</v>
      </c>
      <c r="F38" s="4">
        <v>-6.6313274328821947E-3</v>
      </c>
      <c r="G38" s="6">
        <v>1.3345188740307989E-2</v>
      </c>
      <c r="H38" s="4">
        <v>-3.2382985762735572E-3</v>
      </c>
      <c r="I38" s="6">
        <v>-2.6931533787211137E-3</v>
      </c>
      <c r="J38" s="4">
        <v>-2.7767535517240649E-2</v>
      </c>
      <c r="K38" s="6">
        <v>1.8907377603603726E-2</v>
      </c>
      <c r="L38" s="4">
        <v>7.8094800507304551E-3</v>
      </c>
      <c r="M38" s="6">
        <v>2.216701690829026E-2</v>
      </c>
      <c r="N38" s="4">
        <v>2.9725146945515424E-2</v>
      </c>
    </row>
    <row r="39" spans="2:14">
      <c r="B39" s="3" t="s">
        <v>46</v>
      </c>
      <c r="D39" s="4" t="s">
        <v>11</v>
      </c>
      <c r="E39" s="6" t="s">
        <v>11</v>
      </c>
      <c r="F39" s="4">
        <v>0</v>
      </c>
      <c r="G39" s="6" t="s">
        <v>11</v>
      </c>
      <c r="H39" s="4" t="s">
        <v>11</v>
      </c>
      <c r="I39" s="6" t="s">
        <v>11</v>
      </c>
      <c r="J39" s="4" t="s">
        <v>11</v>
      </c>
      <c r="K39" s="6"/>
      <c r="L39" s="4">
        <v>7.8284812825583083E-3</v>
      </c>
      <c r="M39" s="6" t="s">
        <v>11</v>
      </c>
      <c r="N39" s="4" t="s">
        <v>11</v>
      </c>
    </row>
    <row r="40" spans="2:14">
      <c r="B40" s="3" t="s">
        <v>47</v>
      </c>
      <c r="D40" s="4" t="s">
        <v>11</v>
      </c>
      <c r="E40" s="6" t="s">
        <v>11</v>
      </c>
      <c r="F40" s="4">
        <v>0</v>
      </c>
      <c r="G40" s="6" t="s">
        <v>11</v>
      </c>
      <c r="H40" s="4" t="s">
        <v>11</v>
      </c>
      <c r="I40" s="6" t="s">
        <v>11</v>
      </c>
      <c r="J40" s="4" t="s">
        <v>11</v>
      </c>
      <c r="K40" s="6">
        <v>1.8848818381582033E-2</v>
      </c>
      <c r="L40" s="4"/>
      <c r="M40" s="6" t="s">
        <v>11</v>
      </c>
      <c r="N40" s="4" t="s">
        <v>11</v>
      </c>
    </row>
    <row r="41" spans="2:14">
      <c r="B41" s="3" t="s">
        <v>48</v>
      </c>
      <c r="D41" s="4" t="s">
        <v>11</v>
      </c>
      <c r="E41" s="6" t="s">
        <v>11</v>
      </c>
      <c r="F41" s="4" t="s">
        <v>11</v>
      </c>
      <c r="G41" s="6" t="s">
        <v>11</v>
      </c>
      <c r="H41" s="4" t="s">
        <v>11</v>
      </c>
      <c r="I41" s="6" t="s">
        <v>11</v>
      </c>
      <c r="J41" s="4" t="s">
        <v>11</v>
      </c>
      <c r="K41" s="6"/>
      <c r="L41" s="4"/>
      <c r="M41" s="6" t="s">
        <v>11</v>
      </c>
      <c r="N41" s="4" t="s">
        <v>11</v>
      </c>
    </row>
    <row r="42" spans="2:14">
      <c r="B42" s="3" t="s">
        <v>49</v>
      </c>
      <c r="D42" s="4" t="s">
        <v>11</v>
      </c>
      <c r="E42" s="6">
        <v>-7.8633022082201798E-3</v>
      </c>
      <c r="F42" s="4">
        <v>0</v>
      </c>
      <c r="G42" s="6" t="s">
        <v>11</v>
      </c>
      <c r="H42" s="4">
        <v>-2.5016915626330238E-3</v>
      </c>
      <c r="I42" s="6">
        <v>-1.3924191629439697E-3</v>
      </c>
      <c r="J42" s="4">
        <v>-1.774505550216543E-2</v>
      </c>
      <c r="K42" s="6">
        <v>1.2005272961917446E-2</v>
      </c>
      <c r="L42" s="4"/>
      <c r="M42" s="6" t="s">
        <v>11</v>
      </c>
      <c r="N42" s="4">
        <v>2.3819455714815918E-2</v>
      </c>
    </row>
    <row r="43" spans="2:14">
      <c r="B43" s="3" t="s">
        <v>50</v>
      </c>
      <c r="D43" s="4" t="s">
        <v>11</v>
      </c>
      <c r="E43" s="6" t="s">
        <v>11</v>
      </c>
      <c r="F43" s="4">
        <v>0</v>
      </c>
      <c r="G43" s="6" t="s">
        <v>11</v>
      </c>
      <c r="H43" s="4" t="s">
        <v>11</v>
      </c>
      <c r="I43" s="6" t="s">
        <v>11</v>
      </c>
      <c r="J43" s="4" t="s">
        <v>11</v>
      </c>
      <c r="K43" s="6"/>
      <c r="L43" s="4"/>
      <c r="M43" s="6" t="s">
        <v>11</v>
      </c>
      <c r="N43" s="4" t="s">
        <v>11</v>
      </c>
    </row>
    <row r="44" spans="2:14">
      <c r="B44" s="3" t="s">
        <v>51</v>
      </c>
      <c r="D44" s="4" t="s">
        <v>11</v>
      </c>
      <c r="E44" s="6" t="s">
        <v>11</v>
      </c>
      <c r="F44" s="4" t="s">
        <v>11</v>
      </c>
      <c r="G44" s="6" t="s">
        <v>11</v>
      </c>
      <c r="H44" s="4" t="s">
        <v>11</v>
      </c>
      <c r="I44" s="6" t="s">
        <v>11</v>
      </c>
      <c r="J44" s="4" t="s">
        <v>11</v>
      </c>
      <c r="K44" s="6"/>
      <c r="L44" s="4"/>
      <c r="M44" s="6" t="s">
        <v>11</v>
      </c>
      <c r="N44" s="4" t="s">
        <v>11</v>
      </c>
    </row>
    <row r="45" spans="2:14">
      <c r="B45" s="3" t="s">
        <v>52</v>
      </c>
      <c r="D45" s="4">
        <v>-3.7319191467690693E-3</v>
      </c>
      <c r="E45" s="6">
        <v>-5.2016920646282827E-3</v>
      </c>
      <c r="F45" s="4">
        <v>-5.8532760783076565E-3</v>
      </c>
      <c r="G45" s="6">
        <v>1.385869240971993E-2</v>
      </c>
      <c r="H45" s="4">
        <v>-1.9417195082718219E-3</v>
      </c>
      <c r="I45" s="6">
        <v>-1.3195555632794509E-3</v>
      </c>
      <c r="J45" s="4">
        <v>7.6924906386719449E-3</v>
      </c>
      <c r="K45" s="6">
        <v>3.4613638601749264E-3</v>
      </c>
      <c r="L45" s="4">
        <v>1.4451213420793474E-2</v>
      </c>
      <c r="M45" s="6">
        <v>1.8649422151697626E-2</v>
      </c>
      <c r="N45" s="4">
        <v>-8.9457133417205403E-2</v>
      </c>
    </row>
    <row r="46" spans="2:14">
      <c r="B46" s="3" t="s">
        <v>53</v>
      </c>
      <c r="D46" s="4">
        <v>-4.2526553301192038E-3</v>
      </c>
      <c r="E46" s="6">
        <v>-5.5014123625662936E-3</v>
      </c>
      <c r="F46" s="4">
        <v>0</v>
      </c>
      <c r="G46" s="6" t="s">
        <v>11</v>
      </c>
      <c r="H46" s="4" t="s">
        <v>11</v>
      </c>
      <c r="I46" s="6" t="s">
        <v>11</v>
      </c>
      <c r="J46" s="4" t="s">
        <v>11</v>
      </c>
      <c r="K46" s="6">
        <v>3.5013590358999869E-3</v>
      </c>
      <c r="L46" s="4"/>
      <c r="M46" s="6" t="s">
        <v>11</v>
      </c>
      <c r="N46" s="4" t="s">
        <v>11</v>
      </c>
    </row>
    <row r="47" spans="2:14">
      <c r="B47" s="3" t="s">
        <v>54</v>
      </c>
      <c r="D47" s="4" t="s">
        <v>11</v>
      </c>
      <c r="E47" s="6" t="s">
        <v>11</v>
      </c>
      <c r="F47" s="4" t="s">
        <v>11</v>
      </c>
      <c r="G47" s="6" t="s">
        <v>11</v>
      </c>
      <c r="H47" s="4" t="s">
        <v>11</v>
      </c>
      <c r="I47" s="6" t="s">
        <v>11</v>
      </c>
      <c r="J47" s="4" t="s">
        <v>11</v>
      </c>
      <c r="K47" s="6"/>
      <c r="L47" s="4"/>
      <c r="M47" s="6" t="s">
        <v>11</v>
      </c>
      <c r="N47" s="4" t="s">
        <v>11</v>
      </c>
    </row>
    <row r="48" spans="2:14">
      <c r="B48" s="3" t="s">
        <v>55</v>
      </c>
      <c r="D48" s="4" t="s">
        <v>11</v>
      </c>
      <c r="E48" s="6" t="s">
        <v>11</v>
      </c>
      <c r="F48" s="4">
        <v>0</v>
      </c>
      <c r="G48" s="6" t="s">
        <v>11</v>
      </c>
      <c r="H48" s="4">
        <v>-3.9653964366401784E-3</v>
      </c>
      <c r="I48" s="6">
        <v>-2.3782488959716019E-3</v>
      </c>
      <c r="J48" s="4">
        <v>1.0803390099857646E-2</v>
      </c>
      <c r="K48" s="6">
        <v>7.2988669457243471E-3</v>
      </c>
      <c r="L48" s="4"/>
      <c r="M48" s="6" t="s">
        <v>11</v>
      </c>
      <c r="N48" s="4">
        <v>1.5699546728349612E-2</v>
      </c>
    </row>
    <row r="49" spans="2:14">
      <c r="B49" s="3" t="s">
        <v>56</v>
      </c>
      <c r="D49" s="4" t="s">
        <v>11</v>
      </c>
      <c r="E49" s="6" t="s">
        <v>11</v>
      </c>
      <c r="F49" s="4" t="s">
        <v>11</v>
      </c>
      <c r="G49" s="6" t="s">
        <v>11</v>
      </c>
      <c r="H49" s="4" t="s">
        <v>11</v>
      </c>
      <c r="I49" s="6" t="s">
        <v>11</v>
      </c>
      <c r="J49" s="4" t="s">
        <v>11</v>
      </c>
      <c r="K49" s="6"/>
      <c r="L49" s="4"/>
      <c r="M49" s="6" t="s">
        <v>11</v>
      </c>
      <c r="N49" s="4" t="s">
        <v>11</v>
      </c>
    </row>
    <row r="50" spans="2:14">
      <c r="B50" s="3" t="s">
        <v>57</v>
      </c>
      <c r="D50" s="4">
        <v>3.0978934324654706E-4</v>
      </c>
      <c r="E50" s="6">
        <v>3.4392523364485839E-2</v>
      </c>
      <c r="F50" s="4">
        <v>-7.0005385029616729E-3</v>
      </c>
      <c r="G50" s="6">
        <v>-1.0194174757281571E-2</v>
      </c>
      <c r="H50" s="4">
        <v>-2.1489971346706493E-3</v>
      </c>
      <c r="I50" s="6">
        <v>-2.111189303307448E-3</v>
      </c>
      <c r="J50" s="4">
        <v>2.4299065420560817E-2</v>
      </c>
      <c r="K50" s="6">
        <v>2.4789029535865037E-2</v>
      </c>
      <c r="L50" s="4">
        <v>2.6507276507276356E-2</v>
      </c>
      <c r="M50" s="6">
        <v>-1.7804154302669684E-3</v>
      </c>
      <c r="N50" s="4">
        <v>1.8377693282636387E-2</v>
      </c>
    </row>
    <row r="51" spans="2:14">
      <c r="B51" s="3" t="s">
        <v>58</v>
      </c>
      <c r="D51" s="4" t="s">
        <v>11</v>
      </c>
      <c r="E51" s="6" t="s">
        <v>11</v>
      </c>
      <c r="F51" s="4">
        <v>0</v>
      </c>
      <c r="G51" s="6" t="s">
        <v>11</v>
      </c>
      <c r="H51" s="4">
        <v>-2.1489971346706493E-3</v>
      </c>
      <c r="I51" s="6" t="s">
        <v>11</v>
      </c>
      <c r="J51" s="4" t="s">
        <v>11</v>
      </c>
      <c r="K51" s="6"/>
      <c r="L51" s="4"/>
      <c r="M51" s="6" t="s">
        <v>11</v>
      </c>
      <c r="N51" s="4" t="s">
        <v>11</v>
      </c>
    </row>
    <row r="52" spans="2:14">
      <c r="B52" s="3" t="s">
        <v>59</v>
      </c>
      <c r="D52" s="4" t="s">
        <v>11</v>
      </c>
      <c r="E52" s="6" t="s">
        <v>11</v>
      </c>
      <c r="F52" s="4">
        <v>0</v>
      </c>
      <c r="G52" s="6" t="s">
        <v>11</v>
      </c>
      <c r="H52" s="4">
        <v>-2.1489971346706493E-3</v>
      </c>
      <c r="I52" s="6" t="s">
        <v>11</v>
      </c>
      <c r="J52" s="4">
        <v>2.4299065420560706E-2</v>
      </c>
      <c r="K52" s="6"/>
      <c r="L52" s="4"/>
      <c r="M52" s="6" t="s">
        <v>11</v>
      </c>
      <c r="N52" s="4" t="s">
        <v>11</v>
      </c>
    </row>
    <row r="53" spans="2:14">
      <c r="B53" s="3" t="s">
        <v>60</v>
      </c>
      <c r="D53" s="4" t="s">
        <v>11</v>
      </c>
      <c r="E53" s="6" t="s">
        <v>11</v>
      </c>
      <c r="F53" s="4" t="s">
        <v>11</v>
      </c>
      <c r="G53" s="6" t="s">
        <v>11</v>
      </c>
      <c r="H53" s="4" t="s">
        <v>11</v>
      </c>
      <c r="I53" s="6" t="s">
        <v>11</v>
      </c>
      <c r="J53" s="4" t="s">
        <v>11</v>
      </c>
      <c r="K53" s="6"/>
      <c r="L53" s="4"/>
      <c r="M53" s="6" t="s">
        <v>11</v>
      </c>
      <c r="N53" s="4" t="s">
        <v>11</v>
      </c>
    </row>
    <row r="54" spans="2:14">
      <c r="B54" s="3" t="s">
        <v>61</v>
      </c>
      <c r="D54" s="4">
        <v>-1.3231415134096203E-4</v>
      </c>
      <c r="E54" s="6">
        <v>3.4904668112461845E-2</v>
      </c>
      <c r="F54" s="4">
        <v>0</v>
      </c>
      <c r="G54" s="6">
        <v>-1.0641245125523557E-2</v>
      </c>
      <c r="H54" s="4">
        <v>-2.242351414608823E-3</v>
      </c>
      <c r="I54" s="6">
        <v>-2.0334278373383974E-3</v>
      </c>
      <c r="J54" s="4">
        <v>2.429274710592999E-2</v>
      </c>
      <c r="K54" s="6">
        <v>2.4302897463232442E-2</v>
      </c>
      <c r="L54" s="4"/>
      <c r="M54" s="6">
        <v>-1.6388487215097669E-3</v>
      </c>
      <c r="N54" s="4">
        <v>1.92199614643348E-2</v>
      </c>
    </row>
    <row r="55" spans="2:14">
      <c r="B55" s="3" t="s">
        <v>62</v>
      </c>
      <c r="D55" s="4" t="s">
        <v>11</v>
      </c>
      <c r="E55" s="6" t="s">
        <v>11</v>
      </c>
      <c r="F55" s="4">
        <v>0</v>
      </c>
      <c r="G55" s="6" t="s">
        <v>11</v>
      </c>
      <c r="H55" s="4" t="s">
        <v>11</v>
      </c>
      <c r="I55" s="6" t="s">
        <v>11</v>
      </c>
      <c r="J55" s="4" t="s">
        <v>11</v>
      </c>
      <c r="K55" s="6"/>
      <c r="L55" s="4"/>
      <c r="M55" s="6" t="s">
        <v>11</v>
      </c>
      <c r="N55" s="4" t="s">
        <v>11</v>
      </c>
    </row>
    <row r="56" spans="2:14">
      <c r="B56" s="3" t="s">
        <v>63</v>
      </c>
      <c r="D56" s="4" t="s">
        <v>11</v>
      </c>
      <c r="E56" s="6" t="s">
        <v>11</v>
      </c>
      <c r="F56" s="4">
        <v>0</v>
      </c>
      <c r="G56" s="6" t="s">
        <v>11</v>
      </c>
      <c r="H56" s="4" t="s">
        <v>11</v>
      </c>
      <c r="I56" s="6" t="s">
        <v>11</v>
      </c>
      <c r="J56" s="4" t="s">
        <v>11</v>
      </c>
      <c r="K56" s="6"/>
      <c r="L56" s="4"/>
      <c r="M56" s="6" t="s">
        <v>11</v>
      </c>
      <c r="N56" s="4" t="s">
        <v>11</v>
      </c>
    </row>
    <row r="57" spans="2:14">
      <c r="B57" s="3" t="s">
        <v>64</v>
      </c>
      <c r="D57" s="4" t="s">
        <v>11</v>
      </c>
      <c r="E57" s="6" t="s">
        <v>11</v>
      </c>
      <c r="F57" s="4" t="s">
        <v>11</v>
      </c>
      <c r="G57" s="6" t="s">
        <v>11</v>
      </c>
      <c r="H57" s="4" t="s">
        <v>11</v>
      </c>
      <c r="I57" s="6" t="s">
        <v>11</v>
      </c>
      <c r="J57" s="4" t="s">
        <v>11</v>
      </c>
      <c r="K57" s="6"/>
      <c r="L57" s="4"/>
      <c r="M57" s="6" t="s">
        <v>11</v>
      </c>
      <c r="N57" s="4" t="s">
        <v>11</v>
      </c>
    </row>
    <row r="58" spans="2:14">
      <c r="B58" s="3" t="s">
        <v>65</v>
      </c>
      <c r="D58" s="4" t="s">
        <v>11</v>
      </c>
      <c r="E58" s="6" t="s">
        <v>11</v>
      </c>
      <c r="F58" s="4">
        <v>0</v>
      </c>
      <c r="G58" s="6" t="s">
        <v>11</v>
      </c>
      <c r="H58" s="4">
        <v>-1.4144271570013522E-3</v>
      </c>
      <c r="I58" s="6">
        <v>-1.2376237623763497E-3</v>
      </c>
      <c r="J58" s="4">
        <v>6.4412238325280979E-3</v>
      </c>
      <c r="K58" s="6">
        <v>2.1528525296016232E-3</v>
      </c>
      <c r="L58" s="4">
        <v>2.9325513196480912E-3</v>
      </c>
      <c r="M58" s="6">
        <v>3.1595576619274368E-3</v>
      </c>
      <c r="N58" s="4">
        <v>1.7241379310345417E-3</v>
      </c>
    </row>
    <row r="59" spans="2:14">
      <c r="B59" s="3" t="s">
        <v>66</v>
      </c>
      <c r="D59" s="4" t="s">
        <v>11</v>
      </c>
      <c r="E59" s="6" t="s">
        <v>11</v>
      </c>
      <c r="F59" s="4">
        <v>0</v>
      </c>
      <c r="G59" s="6" t="s">
        <v>11</v>
      </c>
      <c r="H59" s="4" t="s">
        <v>11</v>
      </c>
      <c r="I59" s="6" t="s">
        <v>11</v>
      </c>
      <c r="J59" s="4" t="s">
        <v>11</v>
      </c>
      <c r="K59" s="6"/>
      <c r="L59" s="4"/>
      <c r="M59" s="6" t="s">
        <v>11</v>
      </c>
      <c r="N59" s="4" t="s">
        <v>11</v>
      </c>
    </row>
    <row r="60" spans="2:14">
      <c r="B60" s="3" t="s">
        <v>67</v>
      </c>
      <c r="D60" s="4" t="s">
        <v>11</v>
      </c>
      <c r="E60" s="6" t="s">
        <v>11</v>
      </c>
      <c r="F60" s="4">
        <v>0</v>
      </c>
      <c r="G60" s="6" t="s">
        <v>11</v>
      </c>
      <c r="H60" s="4" t="s">
        <v>11</v>
      </c>
      <c r="I60" s="6" t="s">
        <v>11</v>
      </c>
      <c r="J60" s="4" t="s">
        <v>11</v>
      </c>
      <c r="K60" s="6"/>
      <c r="L60" s="4"/>
      <c r="M60" s="6" t="s">
        <v>11</v>
      </c>
      <c r="N60" s="4" t="s">
        <v>11</v>
      </c>
    </row>
    <row r="61" spans="2:14">
      <c r="B61" s="3" t="s">
        <v>68</v>
      </c>
      <c r="D61" s="4" t="s">
        <v>11</v>
      </c>
      <c r="E61" s="6" t="s">
        <v>11</v>
      </c>
      <c r="F61" s="4" t="s">
        <v>11</v>
      </c>
      <c r="G61" s="6" t="s">
        <v>11</v>
      </c>
      <c r="H61" s="4" t="s">
        <v>11</v>
      </c>
      <c r="I61" s="6" t="s">
        <v>11</v>
      </c>
      <c r="J61" s="4" t="s">
        <v>11</v>
      </c>
      <c r="K61" s="6"/>
      <c r="L61" s="4"/>
      <c r="M61" s="6" t="s">
        <v>11</v>
      </c>
      <c r="N61" s="4" t="s">
        <v>11</v>
      </c>
    </row>
    <row r="62" spans="2:14">
      <c r="B62" s="3" t="s">
        <v>69</v>
      </c>
      <c r="D62" s="4" t="s">
        <v>11</v>
      </c>
      <c r="E62" s="6" t="s">
        <v>11</v>
      </c>
      <c r="F62" s="4">
        <v>0</v>
      </c>
      <c r="G62" s="6" t="s">
        <v>11</v>
      </c>
      <c r="H62" s="4" t="s">
        <v>11</v>
      </c>
      <c r="I62" s="6" t="s">
        <v>11</v>
      </c>
      <c r="J62" s="4" t="s">
        <v>11</v>
      </c>
      <c r="K62" s="6"/>
      <c r="L62" s="4"/>
      <c r="M62" s="6" t="s">
        <v>11</v>
      </c>
      <c r="N62" s="4" t="s">
        <v>11</v>
      </c>
    </row>
    <row r="63" spans="2:14">
      <c r="B63" s="3" t="s">
        <v>70</v>
      </c>
      <c r="D63" s="4" t="s">
        <v>11</v>
      </c>
      <c r="E63" s="6" t="s">
        <v>11</v>
      </c>
      <c r="F63" s="4">
        <v>0</v>
      </c>
      <c r="G63" s="6" t="s">
        <v>11</v>
      </c>
      <c r="H63" s="4" t="s">
        <v>11</v>
      </c>
      <c r="I63" s="6" t="s">
        <v>11</v>
      </c>
      <c r="J63" s="4" t="s">
        <v>11</v>
      </c>
      <c r="K63" s="6"/>
      <c r="L63" s="4"/>
      <c r="M63" s="6" t="s">
        <v>11</v>
      </c>
      <c r="N63" s="4" t="s">
        <v>11</v>
      </c>
    </row>
    <row r="64" spans="2:14">
      <c r="B64" s="3" t="s">
        <v>71</v>
      </c>
      <c r="D64" s="4" t="s">
        <v>11</v>
      </c>
      <c r="E64" s="6" t="s">
        <v>11</v>
      </c>
      <c r="F64" s="4" t="s">
        <v>11</v>
      </c>
      <c r="G64" s="6" t="s">
        <v>11</v>
      </c>
      <c r="H64" s="4" t="s">
        <v>11</v>
      </c>
      <c r="I64" s="6" t="s">
        <v>11</v>
      </c>
      <c r="J64" s="4" t="s">
        <v>11</v>
      </c>
      <c r="K64" s="6"/>
      <c r="L64" s="4"/>
      <c r="M64" s="6" t="s">
        <v>11</v>
      </c>
      <c r="N64" s="4" t="s">
        <v>11</v>
      </c>
    </row>
    <row r="65" spans="2:14">
      <c r="B65" s="3" t="s">
        <v>72</v>
      </c>
      <c r="D65" s="4" t="s">
        <v>11</v>
      </c>
      <c r="E65" s="6">
        <v>-5.1457975986275439E-3</v>
      </c>
      <c r="F65" s="4">
        <v>-3.4129692832765013E-3</v>
      </c>
      <c r="G65" s="6">
        <v>-2.6595744680850686E-3</v>
      </c>
      <c r="H65" s="4">
        <v>-1.4144271570013522E-3</v>
      </c>
      <c r="I65" s="6">
        <v>-1.2376237623761277E-3</v>
      </c>
      <c r="J65" s="4">
        <v>6.4412238325280979E-3</v>
      </c>
      <c r="K65" s="6">
        <v>2.1528525296017342E-3</v>
      </c>
      <c r="L65" s="4">
        <v>2.9325886072200102E-3</v>
      </c>
      <c r="M65" s="6">
        <v>3.1595576619273258E-3</v>
      </c>
      <c r="N65" s="4">
        <v>1.7241368161878823E-3</v>
      </c>
    </row>
    <row r="66" spans="2:14">
      <c r="B66" s="3" t="s">
        <v>73</v>
      </c>
      <c r="D66" s="4" t="s">
        <v>11</v>
      </c>
      <c r="E66" s="6" t="s">
        <v>11</v>
      </c>
      <c r="F66" s="4">
        <v>0</v>
      </c>
      <c r="G66" s="6" t="s">
        <v>11</v>
      </c>
      <c r="H66" s="4" t="s">
        <v>11</v>
      </c>
      <c r="I66" s="6" t="s">
        <v>11</v>
      </c>
      <c r="J66" s="4" t="s">
        <v>11</v>
      </c>
      <c r="K66" s="6"/>
      <c r="L66" s="4"/>
      <c r="M66" s="6" t="s">
        <v>11</v>
      </c>
      <c r="N66" s="4" t="s">
        <v>11</v>
      </c>
    </row>
    <row r="67" spans="2:14">
      <c r="B67" s="3" t="s">
        <v>74</v>
      </c>
      <c r="D67" s="4" t="s">
        <v>11</v>
      </c>
      <c r="E67" s="6" t="s">
        <v>11</v>
      </c>
      <c r="F67" s="4">
        <v>0</v>
      </c>
      <c r="G67" s="6" t="s">
        <v>11</v>
      </c>
      <c r="H67" s="4" t="s">
        <v>11</v>
      </c>
      <c r="I67" s="6" t="s">
        <v>11</v>
      </c>
      <c r="J67" s="4" t="s">
        <v>11</v>
      </c>
      <c r="K67" s="6"/>
      <c r="L67" s="4"/>
      <c r="M67" s="6" t="s">
        <v>11</v>
      </c>
      <c r="N67" s="4" t="s">
        <v>11</v>
      </c>
    </row>
    <row r="68" spans="2:14">
      <c r="B68" s="3" t="s">
        <v>75</v>
      </c>
      <c r="D68" s="4" t="s">
        <v>11</v>
      </c>
      <c r="E68" s="6" t="s">
        <v>11</v>
      </c>
      <c r="F68" s="4" t="s">
        <v>11</v>
      </c>
      <c r="G68" s="6" t="s">
        <v>11</v>
      </c>
      <c r="H68" s="4" t="s">
        <v>11</v>
      </c>
      <c r="I68" s="6" t="s">
        <v>11</v>
      </c>
      <c r="J68" s="4" t="s">
        <v>11</v>
      </c>
      <c r="K68" s="6"/>
      <c r="L68" s="4"/>
      <c r="M68" s="6" t="s">
        <v>11</v>
      </c>
      <c r="N68" s="4" t="s">
        <v>11</v>
      </c>
    </row>
    <row r="69" spans="2:14">
      <c r="B69" s="3" t="s">
        <v>76</v>
      </c>
      <c r="D69" s="4">
        <v>-4.31408475947892E-3</v>
      </c>
      <c r="E69" s="6" t="s">
        <v>11</v>
      </c>
      <c r="F69" s="4">
        <v>-3.5808599183533296E-3</v>
      </c>
      <c r="G69" s="6" t="s">
        <v>11</v>
      </c>
      <c r="H69" s="4">
        <v>-6.7444592211307608E-4</v>
      </c>
      <c r="I69" s="6">
        <v>-4.4217914210342713E-4</v>
      </c>
      <c r="J69" s="4">
        <v>7.8713591526939908E-3</v>
      </c>
      <c r="K69" s="6">
        <v>1.3814412502844986E-3</v>
      </c>
      <c r="L69" s="4">
        <v>2.0135821178156599E-3</v>
      </c>
      <c r="M69" s="6">
        <v>3.5602801375325122E-3</v>
      </c>
      <c r="N69" s="4" t="s">
        <v>11</v>
      </c>
    </row>
    <row r="70" spans="2:14">
      <c r="B70" s="3" t="s">
        <v>77</v>
      </c>
      <c r="D70" s="4" t="s">
        <v>11</v>
      </c>
      <c r="E70" s="6" t="s">
        <v>11</v>
      </c>
      <c r="F70" s="4">
        <v>0</v>
      </c>
      <c r="G70" s="6" t="s">
        <v>11</v>
      </c>
      <c r="H70" s="4" t="s">
        <v>11</v>
      </c>
      <c r="I70" s="6" t="s">
        <v>11</v>
      </c>
      <c r="J70" s="4" t="s">
        <v>11</v>
      </c>
      <c r="K70" s="6"/>
      <c r="L70" s="4"/>
      <c r="M70" s="6" t="s">
        <v>11</v>
      </c>
      <c r="N70" s="4" t="s">
        <v>11</v>
      </c>
    </row>
    <row r="71" spans="2:14">
      <c r="B71" s="3" t="s">
        <v>78</v>
      </c>
      <c r="D71" s="4" t="s">
        <v>11</v>
      </c>
      <c r="E71" s="6" t="s">
        <v>11</v>
      </c>
      <c r="F71" s="4">
        <v>0</v>
      </c>
      <c r="G71" s="6" t="s">
        <v>11</v>
      </c>
      <c r="H71" s="4" t="s">
        <v>11</v>
      </c>
      <c r="I71" s="6" t="s">
        <v>11</v>
      </c>
      <c r="J71" s="4" t="s">
        <v>11</v>
      </c>
      <c r="K71" s="6"/>
      <c r="L71" s="4"/>
      <c r="M71" s="6" t="s">
        <v>11</v>
      </c>
      <c r="N71" s="4" t="s">
        <v>11</v>
      </c>
    </row>
    <row r="72" spans="2:14">
      <c r="B72" s="3" t="s">
        <v>79</v>
      </c>
      <c r="D72" s="4" t="s">
        <v>11</v>
      </c>
      <c r="E72" s="6" t="s">
        <v>11</v>
      </c>
      <c r="F72" s="4" t="s">
        <v>11</v>
      </c>
      <c r="G72" s="6" t="s">
        <v>11</v>
      </c>
      <c r="H72" s="4" t="s">
        <v>11</v>
      </c>
      <c r="I72" s="6" t="s">
        <v>11</v>
      </c>
      <c r="J72" s="4" t="s">
        <v>11</v>
      </c>
      <c r="K72" s="6"/>
      <c r="L72" s="4"/>
      <c r="M72" s="6" t="s">
        <v>11</v>
      </c>
      <c r="N72" s="4" t="s">
        <v>11</v>
      </c>
    </row>
    <row r="73" spans="2:14">
      <c r="B73" s="3" t="s">
        <v>80</v>
      </c>
      <c r="D73" s="4" t="s">
        <v>11</v>
      </c>
      <c r="E73" s="6" t="s">
        <v>11</v>
      </c>
      <c r="F73" s="4">
        <v>0</v>
      </c>
      <c r="G73" s="6" t="s">
        <v>11</v>
      </c>
      <c r="H73" s="4" t="s">
        <v>11</v>
      </c>
      <c r="I73" s="6" t="s">
        <v>11</v>
      </c>
      <c r="J73" s="4" t="s">
        <v>11</v>
      </c>
      <c r="K73" s="6">
        <v>1.2119331571249781E-3</v>
      </c>
      <c r="L73" s="4"/>
      <c r="M73" s="6" t="s">
        <v>11</v>
      </c>
      <c r="N73" s="4" t="s">
        <v>11</v>
      </c>
    </row>
    <row r="74" spans="2:14">
      <c r="B74" s="3" t="s">
        <v>81</v>
      </c>
      <c r="D74" s="4" t="s">
        <v>11</v>
      </c>
      <c r="E74" s="6" t="s">
        <v>11</v>
      </c>
      <c r="F74" s="4">
        <v>0</v>
      </c>
      <c r="G74" s="6" t="s">
        <v>11</v>
      </c>
      <c r="H74" s="4" t="s">
        <v>11</v>
      </c>
      <c r="I74" s="6" t="s">
        <v>11</v>
      </c>
      <c r="J74" s="4" t="s">
        <v>11</v>
      </c>
      <c r="K74" s="6"/>
      <c r="L74" s="4"/>
      <c r="M74" s="6" t="s">
        <v>11</v>
      </c>
      <c r="N74" s="4" t="s">
        <v>11</v>
      </c>
    </row>
    <row r="75" spans="2:14">
      <c r="B75" s="3" t="s">
        <v>82</v>
      </c>
      <c r="D75" s="4" t="s">
        <v>11</v>
      </c>
      <c r="E75" s="6" t="s">
        <v>11</v>
      </c>
      <c r="F75" s="4" t="s">
        <v>11</v>
      </c>
      <c r="G75" s="6" t="s">
        <v>11</v>
      </c>
      <c r="H75" s="4" t="s">
        <v>11</v>
      </c>
      <c r="I75" s="6" t="s">
        <v>11</v>
      </c>
      <c r="J75" s="4" t="s">
        <v>11</v>
      </c>
      <c r="K75" s="6"/>
      <c r="L75" s="4"/>
      <c r="M75" s="6" t="s">
        <v>11</v>
      </c>
      <c r="N75" s="4" t="s">
        <v>11</v>
      </c>
    </row>
    <row r="76" spans="2:14">
      <c r="B76" s="3" t="s">
        <v>83</v>
      </c>
      <c r="D76" s="4" t="s">
        <v>11</v>
      </c>
      <c r="E76" s="6" t="s">
        <v>11</v>
      </c>
      <c r="F76" s="4">
        <v>0</v>
      </c>
      <c r="G76" s="6" t="s">
        <v>11</v>
      </c>
      <c r="H76" s="4">
        <v>-5.7934794384340016E-4</v>
      </c>
      <c r="I76" s="6" t="s">
        <v>11</v>
      </c>
      <c r="J76" s="4" t="s">
        <v>11</v>
      </c>
      <c r="K76" s="6">
        <v>1.5537801918137362E-3</v>
      </c>
      <c r="L76" s="4"/>
      <c r="M76" s="6" t="s">
        <v>11</v>
      </c>
      <c r="N76" s="4" t="s">
        <v>11</v>
      </c>
    </row>
    <row r="77" spans="2:14">
      <c r="B77" s="3" t="s">
        <v>84</v>
      </c>
      <c r="D77" s="4" t="s">
        <v>11</v>
      </c>
      <c r="E77" s="6" t="s">
        <v>11</v>
      </c>
      <c r="F77" s="4">
        <v>0</v>
      </c>
      <c r="G77" s="6" t="s">
        <v>11</v>
      </c>
      <c r="H77" s="4" t="s">
        <v>11</v>
      </c>
      <c r="I77" s="6" t="s">
        <v>11</v>
      </c>
      <c r="J77" s="4" t="s">
        <v>11</v>
      </c>
      <c r="K77" s="6"/>
      <c r="L77" s="4"/>
      <c r="M77" s="6" t="s">
        <v>11</v>
      </c>
      <c r="N77" s="4" t="s">
        <v>11</v>
      </c>
    </row>
    <row r="78" spans="2:14">
      <c r="B78" s="3" t="s">
        <v>85</v>
      </c>
      <c r="D78" s="4" t="s">
        <v>11</v>
      </c>
      <c r="E78" s="6" t="s">
        <v>11</v>
      </c>
      <c r="F78" s="4" t="s">
        <v>11</v>
      </c>
      <c r="G78" s="6" t="s">
        <v>11</v>
      </c>
      <c r="H78" s="4" t="s">
        <v>11</v>
      </c>
      <c r="I78" s="6" t="s">
        <v>11</v>
      </c>
      <c r="J78" s="4" t="s">
        <v>11</v>
      </c>
      <c r="K78" s="6"/>
      <c r="L78" s="4"/>
      <c r="M78" s="6" t="s">
        <v>11</v>
      </c>
      <c r="N78" s="4" t="s">
        <v>11</v>
      </c>
    </row>
    <row r="79" spans="2:14">
      <c r="B79" s="3" t="s">
        <v>86</v>
      </c>
      <c r="D79" s="4">
        <v>-1.4934032690425703E-3</v>
      </c>
      <c r="E79" s="6">
        <v>-5.7644852636973276E-3</v>
      </c>
      <c r="F79" s="4">
        <v>-2.3122974348890324E-3</v>
      </c>
      <c r="G79" s="6" t="s">
        <v>11</v>
      </c>
      <c r="H79" s="4">
        <v>2.2871384947609208E-5</v>
      </c>
      <c r="I79" s="6">
        <v>6.9528679725761044E-5</v>
      </c>
      <c r="J79" s="4">
        <v>2.0299149032627306E-2</v>
      </c>
      <c r="K79" s="6">
        <v>-3.1374219931823433E-5</v>
      </c>
      <c r="L79" s="4">
        <v>2.8836813986596876E-3</v>
      </c>
      <c r="M79" s="6">
        <v>2.63039466835846E-3</v>
      </c>
      <c r="N79" s="4">
        <v>2.678612445472961E-3</v>
      </c>
    </row>
    <row r="80" spans="2:14">
      <c r="B80" s="3" t="s">
        <v>87</v>
      </c>
      <c r="D80" s="4" t="s">
        <v>11</v>
      </c>
      <c r="E80" s="6" t="s">
        <v>11</v>
      </c>
      <c r="F80" s="4">
        <v>0</v>
      </c>
      <c r="G80" s="6" t="s">
        <v>11</v>
      </c>
      <c r="H80" s="4" t="s">
        <v>11</v>
      </c>
      <c r="I80" s="6" t="s">
        <v>11</v>
      </c>
      <c r="J80" s="4" t="s">
        <v>11</v>
      </c>
      <c r="K80" s="6"/>
      <c r="L80" s="4"/>
      <c r="M80" s="6" t="s">
        <v>11</v>
      </c>
      <c r="N80" s="4" t="s">
        <v>11</v>
      </c>
    </row>
    <row r="81" spans="2:16">
      <c r="B81" s="3" t="s">
        <v>88</v>
      </c>
      <c r="D81" s="4" t="s">
        <v>11</v>
      </c>
      <c r="E81" s="6" t="s">
        <v>11</v>
      </c>
      <c r="F81" s="4" t="s">
        <v>11</v>
      </c>
      <c r="G81" s="6" t="s">
        <v>11</v>
      </c>
      <c r="H81" s="4" t="s">
        <v>11</v>
      </c>
      <c r="I81" s="6" t="s">
        <v>11</v>
      </c>
      <c r="J81" s="4" t="s">
        <v>11</v>
      </c>
      <c r="K81" s="6"/>
      <c r="L81" s="4"/>
      <c r="M81" s="6" t="s">
        <v>11</v>
      </c>
      <c r="N81" s="4" t="s">
        <v>11</v>
      </c>
    </row>
    <row r="82" spans="2:16">
      <c r="B82" s="3" t="s">
        <v>89</v>
      </c>
      <c r="D82" s="4">
        <v>-3.8964160853298679E-3</v>
      </c>
      <c r="E82" s="6">
        <v>-5.0311893436776334E-3</v>
      </c>
      <c r="F82" s="4">
        <v>-2.9079297997873788E-3</v>
      </c>
      <c r="G82" s="6">
        <v>-1.6565149394731637E-3</v>
      </c>
      <c r="H82" s="4">
        <v>-5.4169647050295033E-4</v>
      </c>
      <c r="I82" s="6">
        <v>-6.5026306169890802E-4</v>
      </c>
      <c r="J82" s="4">
        <v>6.6439035663885537E-3</v>
      </c>
      <c r="K82" s="6">
        <v>1.1835640279146409E-3</v>
      </c>
      <c r="L82" s="4">
        <v>1.7935129152345519E-3</v>
      </c>
      <c r="M82" s="6">
        <v>2.9720212119478395E-3</v>
      </c>
      <c r="N82" s="4" t="s">
        <v>11</v>
      </c>
    </row>
    <row r="83" spans="2:16">
      <c r="B83" s="3" t="s">
        <v>90</v>
      </c>
      <c r="D83" s="4" t="s">
        <v>11</v>
      </c>
      <c r="E83" s="6" t="s">
        <v>11</v>
      </c>
      <c r="F83" s="4">
        <v>0</v>
      </c>
      <c r="G83" s="6" t="s">
        <v>11</v>
      </c>
      <c r="H83" s="4" t="s">
        <v>11</v>
      </c>
      <c r="I83" s="6" t="s">
        <v>11</v>
      </c>
      <c r="J83" s="4" t="s">
        <v>11</v>
      </c>
      <c r="K83" s="6"/>
      <c r="L83" s="4"/>
      <c r="M83" s="6" t="s">
        <v>11</v>
      </c>
      <c r="N83" s="4" t="s">
        <v>11</v>
      </c>
    </row>
    <row r="84" spans="2:16">
      <c r="B84" s="3" t="s">
        <v>91</v>
      </c>
      <c r="D84" s="4" t="s">
        <v>11</v>
      </c>
      <c r="E84" s="6" t="s">
        <v>11</v>
      </c>
      <c r="F84" s="4" t="s">
        <v>11</v>
      </c>
      <c r="G84" s="6" t="s">
        <v>11</v>
      </c>
      <c r="H84" s="4" t="s">
        <v>11</v>
      </c>
      <c r="I84" s="6" t="s">
        <v>11</v>
      </c>
      <c r="J84" s="4" t="s">
        <v>11</v>
      </c>
      <c r="K84" s="6"/>
      <c r="L84" s="4"/>
      <c r="M84" s="6" t="s">
        <v>11</v>
      </c>
      <c r="N84" s="4" t="s">
        <v>11</v>
      </c>
    </row>
    <row r="85" spans="2:16">
      <c r="B85" s="3" t="s">
        <v>92</v>
      </c>
      <c r="D85" s="4" t="s">
        <v>11</v>
      </c>
      <c r="E85" s="6" t="s">
        <v>11</v>
      </c>
      <c r="F85" s="4">
        <v>0</v>
      </c>
      <c r="G85" s="6" t="s">
        <v>11</v>
      </c>
      <c r="H85" s="4">
        <v>-6.2884356326642354E-4</v>
      </c>
      <c r="I85" s="6" t="s">
        <v>11</v>
      </c>
      <c r="J85" s="4" t="s">
        <v>11</v>
      </c>
      <c r="K85" s="6">
        <v>1.2694860385401574E-3</v>
      </c>
      <c r="L85" s="4"/>
      <c r="M85" s="6" t="s">
        <v>11</v>
      </c>
      <c r="N85" s="4" t="s">
        <v>11</v>
      </c>
    </row>
    <row r="86" spans="2:16">
      <c r="B86" s="3" t="s">
        <v>93</v>
      </c>
      <c r="D86" s="4" t="s">
        <v>11</v>
      </c>
      <c r="E86" s="6" t="s">
        <v>11</v>
      </c>
      <c r="F86" s="4" t="s">
        <v>11</v>
      </c>
      <c r="G86" s="6" t="s">
        <v>11</v>
      </c>
      <c r="H86" s="4" t="s">
        <v>11</v>
      </c>
      <c r="I86" s="6" t="s">
        <v>11</v>
      </c>
      <c r="J86" s="4" t="s">
        <v>11</v>
      </c>
      <c r="K86" s="6"/>
      <c r="L86" s="4"/>
      <c r="M86" s="6" t="s">
        <v>11</v>
      </c>
      <c r="N86" s="4" t="s">
        <v>11</v>
      </c>
    </row>
    <row r="87" spans="2:16">
      <c r="B87" s="3" t="s">
        <v>94</v>
      </c>
      <c r="D87" s="4" t="s">
        <v>11</v>
      </c>
      <c r="E87" s="6" t="s">
        <v>11</v>
      </c>
      <c r="F87" s="4">
        <v>0</v>
      </c>
      <c r="G87" s="6" t="s">
        <v>11</v>
      </c>
      <c r="H87" s="4" t="s">
        <v>11</v>
      </c>
      <c r="I87" s="6" t="s">
        <v>11</v>
      </c>
      <c r="J87" s="4" t="s">
        <v>11</v>
      </c>
      <c r="K87" s="6">
        <v>-7.5464025709681692E-5</v>
      </c>
      <c r="L87" s="4"/>
      <c r="M87" s="6" t="s">
        <v>11</v>
      </c>
      <c r="N87" s="4">
        <v>-5.6959568923709014E-6</v>
      </c>
    </row>
    <row r="89" spans="2:16">
      <c r="D89" s="4" t="s">
        <v>96</v>
      </c>
      <c r="E89" s="4" t="s">
        <v>96</v>
      </c>
      <c r="F89" s="4" t="s">
        <v>96</v>
      </c>
      <c r="G89" s="4" t="s">
        <v>96</v>
      </c>
      <c r="H89" s="4" t="s">
        <v>96</v>
      </c>
      <c r="I89" s="4" t="s">
        <v>96</v>
      </c>
      <c r="J89" s="4" t="s">
        <v>96</v>
      </c>
      <c r="K89" s="4" t="s">
        <v>96</v>
      </c>
      <c r="L89" s="4" t="s">
        <v>96</v>
      </c>
      <c r="M89" s="4" t="s">
        <v>96</v>
      </c>
      <c r="N89" s="4" t="s">
        <v>96</v>
      </c>
      <c r="P89" s="4" t="s">
        <v>96</v>
      </c>
    </row>
    <row r="90" spans="2:16">
      <c r="D90" s="5">
        <f>MAX(D5:D87)</f>
        <v>1.5783794800796391E-2</v>
      </c>
      <c r="E90" s="5">
        <f>MAX(E5:E87)</f>
        <v>3.4904668112461845E-2</v>
      </c>
      <c r="F90" s="5">
        <f>MAX(F5:F87)</f>
        <v>1.4128042341329583E-2</v>
      </c>
      <c r="G90" s="5">
        <f>MAX(G5:G87)</f>
        <v>9.6541809907293219E-2</v>
      </c>
      <c r="H90" s="5">
        <f t="shared" ref="H90:N90" si="0">MAX(H5:H87)</f>
        <v>4.8262037468612684E-3</v>
      </c>
      <c r="I90" s="5">
        <f t="shared" si="0"/>
        <v>5.225896758758064E-3</v>
      </c>
      <c r="J90" s="5">
        <f t="shared" si="0"/>
        <v>5.6769633346626214E-2</v>
      </c>
      <c r="K90" s="5">
        <f t="shared" si="0"/>
        <v>0.14789953433914893</v>
      </c>
      <c r="L90" s="5">
        <f t="shared" si="0"/>
        <v>0.12118126188494383</v>
      </c>
      <c r="M90" s="5">
        <f t="shared" si="0"/>
        <v>4.8347949298373161E-2</v>
      </c>
      <c r="N90" s="5">
        <f t="shared" si="0"/>
        <v>9.4466592386805992E-2</v>
      </c>
      <c r="P90" s="5">
        <f>MAX(D90:N90)</f>
        <v>0.14789953433914893</v>
      </c>
    </row>
    <row r="91" spans="2:16">
      <c r="D91" s="4" t="s">
        <v>97</v>
      </c>
      <c r="E91" s="4" t="s">
        <v>97</v>
      </c>
      <c r="F91" s="4" t="s">
        <v>97</v>
      </c>
      <c r="G91" s="4" t="s">
        <v>97</v>
      </c>
      <c r="H91" s="4" t="s">
        <v>97</v>
      </c>
      <c r="I91" s="4" t="s">
        <v>97</v>
      </c>
      <c r="J91" s="4" t="s">
        <v>97</v>
      </c>
      <c r="K91" s="4" t="s">
        <v>97</v>
      </c>
      <c r="L91" s="4" t="s">
        <v>97</v>
      </c>
      <c r="M91" s="4" t="s">
        <v>97</v>
      </c>
      <c r="N91" s="4" t="s">
        <v>97</v>
      </c>
      <c r="P91" s="4" t="s">
        <v>97</v>
      </c>
    </row>
    <row r="92" spans="2:16">
      <c r="D92" s="5">
        <f>MIN(D5:D87)</f>
        <v>-1.7146644015041401E-2</v>
      </c>
      <c r="E92" s="5">
        <f>MIN(E5:E87)</f>
        <v>-3.96020670032462E-2</v>
      </c>
      <c r="F92" s="5">
        <f>MIN(F5:F87)</f>
        <v>-5.001474063096456E-2</v>
      </c>
      <c r="G92" s="5">
        <f>MIN(G5:G87)</f>
        <v>-3.5134718682710897E-2</v>
      </c>
      <c r="H92" s="5">
        <f t="shared" ref="H92:N92" si="1">MIN(H5:H87)</f>
        <v>-6.5329507162579237E-3</v>
      </c>
      <c r="I92" s="5">
        <f t="shared" si="1"/>
        <v>-2.6931533787211137E-3</v>
      </c>
      <c r="J92" s="5">
        <f t="shared" si="1"/>
        <v>-0.1475701884748144</v>
      </c>
      <c r="K92" s="5">
        <f t="shared" si="1"/>
        <v>-2.7316917290431952E-2</v>
      </c>
      <c r="L92" s="5">
        <f t="shared" si="1"/>
        <v>-4.9124016949091187E-2</v>
      </c>
      <c r="M92" s="5">
        <f t="shared" si="1"/>
        <v>-5.3430690049953933E-2</v>
      </c>
      <c r="N92" s="5">
        <f t="shared" si="1"/>
        <v>-8.9457133417205403E-2</v>
      </c>
      <c r="P92" s="5">
        <f>MIN(D92:N92)</f>
        <v>-0.1475701884748144</v>
      </c>
    </row>
    <row r="93" spans="2:16">
      <c r="D93" s="4" t="s">
        <v>98</v>
      </c>
      <c r="E93" s="4" t="s">
        <v>98</v>
      </c>
      <c r="F93" s="4" t="s">
        <v>98</v>
      </c>
      <c r="G93" s="4" t="s">
        <v>98</v>
      </c>
      <c r="H93" s="4" t="s">
        <v>98</v>
      </c>
      <c r="I93" s="4" t="s">
        <v>98</v>
      </c>
      <c r="J93" s="4" t="s">
        <v>98</v>
      </c>
      <c r="K93" s="4" t="s">
        <v>98</v>
      </c>
      <c r="L93" s="4" t="s">
        <v>98</v>
      </c>
      <c r="M93" s="4" t="s">
        <v>98</v>
      </c>
      <c r="N93" s="4" t="s">
        <v>98</v>
      </c>
      <c r="P93" s="4" t="s">
        <v>98</v>
      </c>
    </row>
    <row r="94" spans="2:16">
      <c r="D94" s="1">
        <f>AVERAGE((D5:D87))</f>
        <v>-1.8207453319283059E-3</v>
      </c>
      <c r="E94" s="1">
        <f>AVERAGE((E5:E87))</f>
        <v>2.6789391536089112E-3</v>
      </c>
      <c r="F94" s="1">
        <f>AVERAGE((F5:F87))</f>
        <v>-1.7136696105990465E-3</v>
      </c>
      <c r="G94" s="1">
        <f>AVERAGE((G5:G87))</f>
        <v>2.2593302875115115E-3</v>
      </c>
      <c r="H94" s="1">
        <f t="shared" ref="H94:N94" si="2">AVERAGE((H5:H87))</f>
        <v>-1.2397819276006655E-3</v>
      </c>
      <c r="I94" s="1">
        <f t="shared" si="2"/>
        <v>-1.1335952649460041E-4</v>
      </c>
      <c r="J94" s="1">
        <f t="shared" si="2"/>
        <v>-1.6439636213025344E-2</v>
      </c>
      <c r="K94" s="1">
        <f t="shared" si="2"/>
        <v>2.4473965887844059E-2</v>
      </c>
      <c r="L94" s="1">
        <f t="shared" si="2"/>
        <v>1.5458309611933089E-2</v>
      </c>
      <c r="M94" s="1">
        <f t="shared" si="2"/>
        <v>6.5151683447133783E-4</v>
      </c>
      <c r="N94" s="1">
        <f t="shared" si="2"/>
        <v>7.377769009667961E-3</v>
      </c>
      <c r="P94" s="1">
        <f>AVERAGE(D94:N94)</f>
        <v>2.8702398341262643E-3</v>
      </c>
    </row>
    <row r="96" spans="2:16">
      <c r="D96" s="7" t="s">
        <v>100</v>
      </c>
      <c r="E96" s="7"/>
      <c r="F96" s="8">
        <v>7.0000000000000007E-2</v>
      </c>
    </row>
    <row r="97" spans="4:6">
      <c r="D97" s="7" t="s">
        <v>101</v>
      </c>
      <c r="E97" s="7"/>
      <c r="F97" s="8">
        <v>-7.0000000000000007E-2</v>
      </c>
    </row>
  </sheetData>
  <conditionalFormatting sqref="D90:N90">
    <cfRule type="cellIs" dxfId="222" priority="14" operator="greaterThan">
      <formula>$F$96</formula>
    </cfRule>
  </conditionalFormatting>
  <conditionalFormatting sqref="D92:N92">
    <cfRule type="cellIs" dxfId="221" priority="13" operator="lessThan">
      <formula>$F$97</formula>
    </cfRule>
  </conditionalFormatting>
  <conditionalFormatting sqref="D90:N90">
    <cfRule type="cellIs" dxfId="220" priority="12" operator="greaterThan">
      <formula>$F$96</formula>
    </cfRule>
  </conditionalFormatting>
  <conditionalFormatting sqref="D92:N92">
    <cfRule type="cellIs" dxfId="219" priority="11" operator="lessThan">
      <formula>$F$97</formula>
    </cfRule>
  </conditionalFormatting>
  <conditionalFormatting sqref="D90:N90">
    <cfRule type="cellIs" dxfId="218" priority="10" operator="greaterThan">
      <formula>$F$98+$F$96</formula>
    </cfRule>
  </conditionalFormatting>
  <conditionalFormatting sqref="D92:N92">
    <cfRule type="cellIs" dxfId="217" priority="9" operator="lessThan">
      <formula>$F$99+$F$97</formula>
    </cfRule>
  </conditionalFormatting>
  <conditionalFormatting sqref="D90:N90">
    <cfRule type="cellIs" dxfId="216" priority="8" operator="greaterThan">
      <formula>$F$96</formula>
    </cfRule>
  </conditionalFormatting>
  <conditionalFormatting sqref="D92:N92">
    <cfRule type="cellIs" dxfId="215" priority="7" operator="lessThan">
      <formula>$F$97</formula>
    </cfRule>
  </conditionalFormatting>
  <conditionalFormatting sqref="D90:N90">
    <cfRule type="cellIs" dxfId="214" priority="6" operator="greaterThan">
      <formula>$F$96</formula>
    </cfRule>
  </conditionalFormatting>
  <conditionalFormatting sqref="D92:N92">
    <cfRule type="cellIs" dxfId="213" priority="5" operator="lessThan">
      <formula>$F$97</formula>
    </cfRule>
  </conditionalFormatting>
  <conditionalFormatting sqref="D90:N90">
    <cfRule type="cellIs" dxfId="212" priority="4" operator="greaterThan">
      <formula>$F$96</formula>
    </cfRule>
  </conditionalFormatting>
  <conditionalFormatting sqref="D92:N92">
    <cfRule type="cellIs" dxfId="211" priority="3" operator="lessThan">
      <formula>$F$97</formula>
    </cfRule>
  </conditionalFormatting>
  <conditionalFormatting sqref="D90:N90">
    <cfRule type="cellIs" dxfId="210" priority="2" operator="greaterThan">
      <formula>$F$98+$F$96</formula>
    </cfRule>
  </conditionalFormatting>
  <conditionalFormatting sqref="D92:N92">
    <cfRule type="cellIs" dxfId="209" priority="1" operator="lessThan">
      <formula>$F$99+$F$97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2:P97"/>
  <sheetViews>
    <sheetView showGridLines="0" zoomScale="85" zoomScaleNormal="85" workbookViewId="0">
      <selection sqref="A1:XFD1048576"/>
    </sheetView>
  </sheetViews>
  <sheetFormatPr defaultRowHeight="15"/>
  <cols>
    <col min="1" max="1" width="1.7109375" customWidth="1"/>
    <col min="2" max="2" width="50.140625" customWidth="1"/>
    <col min="3" max="3" width="1.7109375" customWidth="1"/>
    <col min="4" max="10" width="12.7109375" customWidth="1"/>
    <col min="11" max="13" width="9.28515625" bestFit="1" customWidth="1"/>
    <col min="14" max="14" width="9.85546875" bestFit="1" customWidth="1"/>
    <col min="15" max="15" width="2.140625" customWidth="1"/>
  </cols>
  <sheetData>
    <row r="2" spans="2:14" s="13" customFormat="1" ht="52.5" customHeight="1">
      <c r="B2" s="13" t="s">
        <v>104</v>
      </c>
    </row>
    <row r="3" spans="2:14">
      <c r="B3" s="11" t="s">
        <v>105</v>
      </c>
      <c r="D3" s="12">
        <v>2</v>
      </c>
      <c r="E3" s="12">
        <v>2</v>
      </c>
      <c r="F3" s="12" t="s">
        <v>106</v>
      </c>
      <c r="G3" s="12" t="s">
        <v>106</v>
      </c>
      <c r="H3" s="12" t="s">
        <v>106</v>
      </c>
      <c r="I3" s="12" t="s">
        <v>106</v>
      </c>
      <c r="J3" s="12" t="s">
        <v>106</v>
      </c>
      <c r="K3" s="12" t="s">
        <v>106</v>
      </c>
      <c r="L3" s="12" t="s">
        <v>106</v>
      </c>
      <c r="M3" s="12">
        <v>3</v>
      </c>
      <c r="N3" s="12">
        <v>3</v>
      </c>
    </row>
    <row r="4" spans="2:14">
      <c r="B4" s="2" t="s">
        <v>95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</row>
    <row r="5" spans="2:14">
      <c r="B5" s="3" t="s">
        <v>12</v>
      </c>
      <c r="D5" s="4" t="s">
        <v>11</v>
      </c>
      <c r="E5" s="6" t="s">
        <v>11</v>
      </c>
      <c r="F5" s="4" t="s">
        <v>11</v>
      </c>
      <c r="G5" s="6" t="s">
        <v>11</v>
      </c>
      <c r="H5" s="4" t="s">
        <v>11</v>
      </c>
      <c r="I5" s="6" t="s">
        <v>11</v>
      </c>
      <c r="J5" s="4" t="s">
        <v>11</v>
      </c>
      <c r="K5" s="6" t="s">
        <v>11</v>
      </c>
      <c r="L5" s="4" t="s">
        <v>11</v>
      </c>
      <c r="M5" s="6" t="s">
        <v>11</v>
      </c>
      <c r="N5" s="4" t="s">
        <v>11</v>
      </c>
    </row>
    <row r="6" spans="2:14">
      <c r="B6" s="3" t="s">
        <v>13</v>
      </c>
      <c r="D6" s="4">
        <v>7.0073818508875618E-6</v>
      </c>
      <c r="E6" s="6">
        <v>0</v>
      </c>
      <c r="F6" s="4" t="s">
        <v>11</v>
      </c>
      <c r="G6" s="6" t="s">
        <v>11</v>
      </c>
      <c r="H6" s="4">
        <v>0</v>
      </c>
      <c r="I6" s="6">
        <v>0</v>
      </c>
      <c r="J6" s="4">
        <v>0</v>
      </c>
      <c r="K6" s="6" t="s">
        <v>11</v>
      </c>
      <c r="L6" s="4" t="s">
        <v>11</v>
      </c>
      <c r="M6" s="6">
        <v>0</v>
      </c>
      <c r="N6" s="4">
        <v>1.1301123726440432E-3</v>
      </c>
    </row>
    <row r="7" spans="2:14">
      <c r="B7" s="3" t="s">
        <v>14</v>
      </c>
      <c r="D7" s="4">
        <v>-5.4484442282065615E-5</v>
      </c>
      <c r="E7" s="6">
        <v>0</v>
      </c>
      <c r="F7" s="4" t="s">
        <v>11</v>
      </c>
      <c r="G7" s="6" t="s">
        <v>11</v>
      </c>
      <c r="H7" s="4">
        <v>0</v>
      </c>
      <c r="I7" s="6" t="s">
        <v>11</v>
      </c>
      <c r="J7" s="4">
        <v>0</v>
      </c>
      <c r="K7" s="6" t="s">
        <v>11</v>
      </c>
      <c r="L7" s="4" t="s">
        <v>11</v>
      </c>
      <c r="M7" s="6" t="s">
        <v>11</v>
      </c>
      <c r="N7" s="4" t="s">
        <v>11</v>
      </c>
    </row>
    <row r="8" spans="2:14">
      <c r="B8" s="3" t="s">
        <v>15</v>
      </c>
      <c r="D8" s="4">
        <v>8.2051616973122243E-4</v>
      </c>
      <c r="E8" s="6">
        <v>0</v>
      </c>
      <c r="F8" s="4" t="s">
        <v>11</v>
      </c>
      <c r="G8" s="6" t="s">
        <v>11</v>
      </c>
      <c r="H8" s="4">
        <v>0</v>
      </c>
      <c r="I8" s="6">
        <v>0</v>
      </c>
      <c r="J8" s="4">
        <v>0</v>
      </c>
      <c r="K8" s="6" t="s">
        <v>11</v>
      </c>
      <c r="L8" s="4" t="s">
        <v>11</v>
      </c>
      <c r="M8" s="6" t="s">
        <v>11</v>
      </c>
      <c r="N8" s="4" t="s">
        <v>11</v>
      </c>
    </row>
    <row r="9" spans="2:14">
      <c r="B9" s="3" t="s">
        <v>16</v>
      </c>
      <c r="D9" s="4" t="s">
        <v>11</v>
      </c>
      <c r="E9" s="6" t="s">
        <v>11</v>
      </c>
      <c r="F9" s="4" t="s">
        <v>11</v>
      </c>
      <c r="G9" s="6" t="s">
        <v>11</v>
      </c>
      <c r="H9" s="4" t="s">
        <v>11</v>
      </c>
      <c r="I9" s="6" t="s">
        <v>11</v>
      </c>
      <c r="J9" s="4" t="s">
        <v>11</v>
      </c>
      <c r="K9" s="6" t="s">
        <v>11</v>
      </c>
      <c r="L9" s="4" t="s">
        <v>11</v>
      </c>
      <c r="M9" s="6" t="s">
        <v>11</v>
      </c>
      <c r="N9" s="4" t="s">
        <v>11</v>
      </c>
    </row>
    <row r="10" spans="2:14">
      <c r="B10" s="3" t="s">
        <v>17</v>
      </c>
      <c r="D10" s="4">
        <v>-8.6122947947917528E-3</v>
      </c>
      <c r="E10" s="6">
        <v>-1.8666403297356027E-3</v>
      </c>
      <c r="F10" s="4" t="s">
        <v>11</v>
      </c>
      <c r="G10" s="6" t="s">
        <v>11</v>
      </c>
      <c r="H10" s="4">
        <v>0</v>
      </c>
      <c r="I10" s="6">
        <v>0</v>
      </c>
      <c r="J10" s="4">
        <v>0</v>
      </c>
      <c r="K10" s="6" t="s">
        <v>11</v>
      </c>
      <c r="L10" s="4" t="s">
        <v>11</v>
      </c>
      <c r="M10" s="6">
        <v>-7.9983430779597686E-3</v>
      </c>
      <c r="N10" s="4">
        <v>4.081738454914996E-3</v>
      </c>
    </row>
    <row r="11" spans="2:14">
      <c r="B11" s="3" t="s">
        <v>18</v>
      </c>
      <c r="D11" s="4" t="s">
        <v>11</v>
      </c>
      <c r="E11" s="6" t="s">
        <v>11</v>
      </c>
      <c r="F11" s="4" t="s">
        <v>11</v>
      </c>
      <c r="G11" s="6" t="s">
        <v>11</v>
      </c>
      <c r="H11" s="4">
        <v>0</v>
      </c>
      <c r="I11" s="6" t="s">
        <v>11</v>
      </c>
      <c r="J11" s="4" t="s">
        <v>11</v>
      </c>
      <c r="K11" s="6" t="s">
        <v>11</v>
      </c>
      <c r="L11" s="4" t="s">
        <v>11</v>
      </c>
      <c r="M11" s="6" t="s">
        <v>11</v>
      </c>
      <c r="N11" s="4" t="s">
        <v>11</v>
      </c>
    </row>
    <row r="12" spans="2:14">
      <c r="B12" s="3" t="s">
        <v>19</v>
      </c>
      <c r="D12" s="4" t="s">
        <v>11</v>
      </c>
      <c r="E12" s="6" t="s">
        <v>11</v>
      </c>
      <c r="F12" s="4" t="s">
        <v>11</v>
      </c>
      <c r="G12" s="6" t="s">
        <v>11</v>
      </c>
      <c r="H12" s="4">
        <v>0</v>
      </c>
      <c r="I12" s="6">
        <v>0</v>
      </c>
      <c r="J12" s="4">
        <v>0</v>
      </c>
      <c r="K12" s="6" t="s">
        <v>11</v>
      </c>
      <c r="L12" s="4" t="s">
        <v>11</v>
      </c>
      <c r="M12" s="6" t="s">
        <v>11</v>
      </c>
      <c r="N12" s="4" t="s">
        <v>11</v>
      </c>
    </row>
    <row r="13" spans="2:14">
      <c r="B13" s="3" t="s">
        <v>20</v>
      </c>
      <c r="D13" s="4" t="s">
        <v>11</v>
      </c>
      <c r="E13" s="6" t="s">
        <v>11</v>
      </c>
      <c r="F13" s="4" t="s">
        <v>11</v>
      </c>
      <c r="G13" s="6" t="s">
        <v>11</v>
      </c>
      <c r="H13" s="4" t="s">
        <v>11</v>
      </c>
      <c r="I13" s="6" t="s">
        <v>11</v>
      </c>
      <c r="J13" s="4" t="s">
        <v>11</v>
      </c>
      <c r="K13" s="6" t="s">
        <v>11</v>
      </c>
      <c r="L13" s="4" t="s">
        <v>11</v>
      </c>
      <c r="M13" s="6" t="s">
        <v>11</v>
      </c>
      <c r="N13" s="4" t="s">
        <v>11</v>
      </c>
    </row>
    <row r="14" spans="2:14">
      <c r="B14" s="3" t="s">
        <v>21</v>
      </c>
      <c r="D14" s="4">
        <v>0.20703124999999989</v>
      </c>
      <c r="E14" s="6">
        <v>3.2558139534883845E-2</v>
      </c>
      <c r="F14" s="4" t="s">
        <v>11</v>
      </c>
      <c r="G14" s="6" t="s">
        <v>11</v>
      </c>
      <c r="H14" s="4">
        <v>0</v>
      </c>
      <c r="I14" s="6">
        <v>0</v>
      </c>
      <c r="J14" s="4">
        <v>0</v>
      </c>
      <c r="K14" s="6" t="s">
        <v>11</v>
      </c>
      <c r="L14" s="4" t="s">
        <v>11</v>
      </c>
      <c r="M14" s="6">
        <v>-0.18902439024390261</v>
      </c>
      <c r="N14" s="4">
        <v>-1.4678899082568808E-2</v>
      </c>
    </row>
    <row r="15" spans="2:14">
      <c r="B15" s="3" t="s">
        <v>22</v>
      </c>
      <c r="D15" s="4" t="s">
        <v>11</v>
      </c>
      <c r="E15" s="6" t="s">
        <v>11</v>
      </c>
      <c r="F15" s="4" t="s">
        <v>11</v>
      </c>
      <c r="G15" s="6" t="s">
        <v>11</v>
      </c>
      <c r="H15" s="4" t="s">
        <v>11</v>
      </c>
      <c r="I15" s="6" t="s">
        <v>11</v>
      </c>
      <c r="J15" s="4" t="s">
        <v>11</v>
      </c>
      <c r="K15" s="6" t="s">
        <v>11</v>
      </c>
      <c r="L15" s="4" t="s">
        <v>11</v>
      </c>
      <c r="M15" s="6" t="s">
        <v>11</v>
      </c>
      <c r="N15" s="4" t="s">
        <v>11</v>
      </c>
    </row>
    <row r="16" spans="2:14">
      <c r="B16" s="3" t="s">
        <v>23</v>
      </c>
      <c r="D16" s="4" t="s">
        <v>11</v>
      </c>
      <c r="E16" s="6" t="s">
        <v>11</v>
      </c>
      <c r="F16" s="4" t="s">
        <v>11</v>
      </c>
      <c r="G16" s="6" t="s">
        <v>11</v>
      </c>
      <c r="H16" s="4" t="s">
        <v>11</v>
      </c>
      <c r="I16" s="6" t="s">
        <v>11</v>
      </c>
      <c r="J16" s="4" t="s">
        <v>11</v>
      </c>
      <c r="K16" s="6" t="s">
        <v>11</v>
      </c>
      <c r="L16" s="4" t="s">
        <v>11</v>
      </c>
      <c r="M16" s="6" t="s">
        <v>11</v>
      </c>
      <c r="N16" s="4" t="s">
        <v>11</v>
      </c>
    </row>
    <row r="17" spans="2:14">
      <c r="B17" s="3" t="s">
        <v>24</v>
      </c>
      <c r="D17" s="4" t="s">
        <v>11</v>
      </c>
      <c r="E17" s="6" t="s">
        <v>11</v>
      </c>
      <c r="F17" s="4" t="s">
        <v>11</v>
      </c>
      <c r="G17" s="6" t="s">
        <v>11</v>
      </c>
      <c r="H17" s="4" t="s">
        <v>11</v>
      </c>
      <c r="I17" s="6" t="s">
        <v>11</v>
      </c>
      <c r="J17" s="4" t="s">
        <v>11</v>
      </c>
      <c r="K17" s="6" t="s">
        <v>11</v>
      </c>
      <c r="L17" s="4" t="s">
        <v>11</v>
      </c>
      <c r="M17" s="6" t="s">
        <v>11</v>
      </c>
      <c r="N17" s="4" t="s">
        <v>11</v>
      </c>
    </row>
    <row r="18" spans="2:14">
      <c r="B18" s="3" t="s">
        <v>25</v>
      </c>
      <c r="D18" s="4">
        <v>-4.8842883536814874E-4</v>
      </c>
      <c r="E18" s="6">
        <v>0</v>
      </c>
      <c r="F18" s="4" t="s">
        <v>11</v>
      </c>
      <c r="G18" s="6" t="s">
        <v>11</v>
      </c>
      <c r="H18" s="4">
        <v>0</v>
      </c>
      <c r="I18" s="6">
        <v>0</v>
      </c>
      <c r="J18" s="4">
        <v>0</v>
      </c>
      <c r="K18" s="6" t="s">
        <v>11</v>
      </c>
      <c r="L18" s="4" t="s">
        <v>11</v>
      </c>
      <c r="M18" s="6">
        <v>4.6031110633903971E-4</v>
      </c>
      <c r="N18" s="4">
        <v>1.2527487905833468E-3</v>
      </c>
    </row>
    <row r="19" spans="2:14">
      <c r="B19" s="3" t="s">
        <v>26</v>
      </c>
      <c r="D19" s="4" t="s">
        <v>11</v>
      </c>
      <c r="E19" s="6" t="s">
        <v>11</v>
      </c>
      <c r="F19" s="4" t="s">
        <v>11</v>
      </c>
      <c r="G19" s="6" t="s">
        <v>11</v>
      </c>
      <c r="H19" s="4">
        <v>0</v>
      </c>
      <c r="I19" s="6" t="s">
        <v>11</v>
      </c>
      <c r="J19" s="4">
        <v>0</v>
      </c>
      <c r="K19" s="6" t="s">
        <v>11</v>
      </c>
      <c r="L19" s="4" t="s">
        <v>11</v>
      </c>
      <c r="M19" s="6" t="s">
        <v>11</v>
      </c>
      <c r="N19" s="4" t="s">
        <v>11</v>
      </c>
    </row>
    <row r="20" spans="2:14">
      <c r="B20" s="3" t="s">
        <v>27</v>
      </c>
      <c r="D20" s="4" t="s">
        <v>11</v>
      </c>
      <c r="E20" s="6" t="s">
        <v>11</v>
      </c>
      <c r="F20" s="4" t="s">
        <v>11</v>
      </c>
      <c r="G20" s="6" t="s">
        <v>11</v>
      </c>
      <c r="H20" s="4">
        <v>0</v>
      </c>
      <c r="I20" s="6">
        <v>0</v>
      </c>
      <c r="J20" s="4">
        <v>0</v>
      </c>
      <c r="K20" s="6" t="s">
        <v>11</v>
      </c>
      <c r="L20" s="4" t="s">
        <v>11</v>
      </c>
      <c r="M20" s="6" t="s">
        <v>11</v>
      </c>
      <c r="N20" s="4" t="s">
        <v>11</v>
      </c>
    </row>
    <row r="21" spans="2:14">
      <c r="B21" s="3" t="s">
        <v>28</v>
      </c>
      <c r="D21" s="4" t="s">
        <v>11</v>
      </c>
      <c r="E21" s="6" t="s">
        <v>11</v>
      </c>
      <c r="F21" s="4" t="s">
        <v>11</v>
      </c>
      <c r="G21" s="6" t="s">
        <v>11</v>
      </c>
      <c r="H21" s="4" t="s">
        <v>11</v>
      </c>
      <c r="I21" s="6" t="s">
        <v>11</v>
      </c>
      <c r="J21" s="4" t="s">
        <v>11</v>
      </c>
      <c r="K21" s="6" t="s">
        <v>11</v>
      </c>
      <c r="L21" s="4" t="s">
        <v>11</v>
      </c>
      <c r="M21" s="6" t="s">
        <v>11</v>
      </c>
      <c r="N21" s="4" t="s">
        <v>11</v>
      </c>
    </row>
    <row r="22" spans="2:14">
      <c r="B22" s="3" t="s">
        <v>29</v>
      </c>
      <c r="D22" s="4">
        <v>1.0454690452999627E-2</v>
      </c>
      <c r="E22" s="6">
        <v>2.7504087012759637E-3</v>
      </c>
      <c r="F22" s="4" t="s">
        <v>11</v>
      </c>
      <c r="G22" s="6" t="s">
        <v>11</v>
      </c>
      <c r="H22" s="4">
        <v>0</v>
      </c>
      <c r="I22" s="6">
        <v>0</v>
      </c>
      <c r="J22" s="4">
        <v>0</v>
      </c>
      <c r="K22" s="6" t="s">
        <v>11</v>
      </c>
      <c r="L22" s="4" t="s">
        <v>11</v>
      </c>
      <c r="M22" s="6">
        <v>-1.6341602380557818E-2</v>
      </c>
      <c r="N22" s="4">
        <v>-7.6914059964678927E-3</v>
      </c>
    </row>
    <row r="23" spans="2:14">
      <c r="B23" s="3" t="s">
        <v>30</v>
      </c>
      <c r="D23" s="4" t="s">
        <v>11</v>
      </c>
      <c r="E23" s="6" t="s">
        <v>11</v>
      </c>
      <c r="F23" s="4" t="s">
        <v>11</v>
      </c>
      <c r="G23" s="6" t="s">
        <v>11</v>
      </c>
      <c r="H23" s="4" t="s">
        <v>11</v>
      </c>
      <c r="I23" s="6" t="s">
        <v>11</v>
      </c>
      <c r="J23" s="4" t="s">
        <v>11</v>
      </c>
      <c r="K23" s="6" t="s">
        <v>11</v>
      </c>
      <c r="L23" s="4" t="s">
        <v>11</v>
      </c>
      <c r="M23" s="6" t="s">
        <v>11</v>
      </c>
      <c r="N23" s="4" t="s">
        <v>11</v>
      </c>
    </row>
    <row r="24" spans="2:14">
      <c r="B24" s="3" t="s">
        <v>31</v>
      </c>
      <c r="D24" s="4" t="s">
        <v>11</v>
      </c>
      <c r="E24" s="6" t="s">
        <v>11</v>
      </c>
      <c r="F24" s="4" t="s">
        <v>11</v>
      </c>
      <c r="G24" s="6" t="s">
        <v>11</v>
      </c>
      <c r="H24" s="4">
        <v>0</v>
      </c>
      <c r="I24" s="6">
        <v>0</v>
      </c>
      <c r="J24" s="4">
        <v>0</v>
      </c>
      <c r="K24" s="6" t="s">
        <v>11</v>
      </c>
      <c r="L24" s="4" t="s">
        <v>11</v>
      </c>
      <c r="M24" s="6" t="s">
        <v>11</v>
      </c>
      <c r="N24" s="4" t="s">
        <v>11</v>
      </c>
    </row>
    <row r="25" spans="2:14">
      <c r="B25" s="3" t="s">
        <v>32</v>
      </c>
      <c r="D25" s="4" t="s">
        <v>11</v>
      </c>
      <c r="E25" s="6" t="s">
        <v>11</v>
      </c>
      <c r="F25" s="4" t="s">
        <v>11</v>
      </c>
      <c r="G25" s="6" t="s">
        <v>11</v>
      </c>
      <c r="H25" s="4" t="s">
        <v>11</v>
      </c>
      <c r="I25" s="6" t="s">
        <v>11</v>
      </c>
      <c r="J25" s="4" t="s">
        <v>11</v>
      </c>
      <c r="K25" s="6" t="s">
        <v>11</v>
      </c>
      <c r="L25" s="4" t="s">
        <v>11</v>
      </c>
      <c r="M25" s="6" t="s">
        <v>11</v>
      </c>
      <c r="N25" s="4" t="s">
        <v>11</v>
      </c>
    </row>
    <row r="26" spans="2:14">
      <c r="B26" s="3" t="s">
        <v>33</v>
      </c>
      <c r="D26" s="4">
        <v>0.21011673151750976</v>
      </c>
      <c r="E26" s="6">
        <v>3.8277511961722355E-2</v>
      </c>
      <c r="F26" s="4" t="s">
        <v>11</v>
      </c>
      <c r="G26" s="6" t="s">
        <v>11</v>
      </c>
      <c r="H26" s="4">
        <v>0</v>
      </c>
      <c r="I26" s="6">
        <v>0</v>
      </c>
      <c r="J26" s="4">
        <v>0</v>
      </c>
      <c r="K26" s="6" t="s">
        <v>11</v>
      </c>
      <c r="L26" s="4" t="s">
        <v>11</v>
      </c>
      <c r="M26" s="6">
        <v>-0.15211267605633783</v>
      </c>
      <c r="N26" s="4">
        <v>-1.3084112149532645E-2</v>
      </c>
    </row>
    <row r="27" spans="2:14">
      <c r="B27" s="3" t="s">
        <v>34</v>
      </c>
      <c r="D27" s="4" t="s">
        <v>11</v>
      </c>
      <c r="E27" s="6" t="s">
        <v>11</v>
      </c>
      <c r="F27" s="4" t="s">
        <v>11</v>
      </c>
      <c r="G27" s="6" t="s">
        <v>11</v>
      </c>
      <c r="H27" s="4" t="s">
        <v>11</v>
      </c>
      <c r="I27" s="6" t="s">
        <v>11</v>
      </c>
      <c r="J27" s="4" t="s">
        <v>11</v>
      </c>
      <c r="K27" s="6" t="s">
        <v>11</v>
      </c>
      <c r="L27" s="4" t="s">
        <v>11</v>
      </c>
      <c r="M27" s="6" t="s">
        <v>11</v>
      </c>
      <c r="N27" s="4" t="s">
        <v>11</v>
      </c>
    </row>
    <row r="28" spans="2:14">
      <c r="B28" s="3" t="s">
        <v>35</v>
      </c>
      <c r="D28" s="4" t="s">
        <v>11</v>
      </c>
      <c r="E28" s="6" t="s">
        <v>11</v>
      </c>
      <c r="F28" s="4" t="s">
        <v>11</v>
      </c>
      <c r="G28" s="6" t="s">
        <v>11</v>
      </c>
      <c r="H28" s="4" t="s">
        <v>11</v>
      </c>
      <c r="I28" s="6" t="s">
        <v>11</v>
      </c>
      <c r="J28" s="4" t="s">
        <v>11</v>
      </c>
      <c r="K28" s="6" t="s">
        <v>11</v>
      </c>
      <c r="L28" s="4" t="s">
        <v>11</v>
      </c>
      <c r="M28" s="6" t="s">
        <v>11</v>
      </c>
      <c r="N28" s="4" t="s">
        <v>11</v>
      </c>
    </row>
    <row r="29" spans="2:14">
      <c r="B29" s="3" t="s">
        <v>36</v>
      </c>
      <c r="D29" s="4" t="s">
        <v>11</v>
      </c>
      <c r="E29" s="6" t="s">
        <v>11</v>
      </c>
      <c r="F29" s="4" t="s">
        <v>11</v>
      </c>
      <c r="G29" s="6" t="s">
        <v>11</v>
      </c>
      <c r="H29" s="4" t="s">
        <v>11</v>
      </c>
      <c r="I29" s="6" t="s">
        <v>11</v>
      </c>
      <c r="J29" s="4" t="s">
        <v>11</v>
      </c>
      <c r="K29" s="6" t="s">
        <v>11</v>
      </c>
      <c r="L29" s="4" t="s">
        <v>11</v>
      </c>
      <c r="M29" s="6" t="s">
        <v>11</v>
      </c>
      <c r="N29" s="4" t="s">
        <v>11</v>
      </c>
    </row>
    <row r="30" spans="2:14">
      <c r="B30" s="3" t="s">
        <v>37</v>
      </c>
      <c r="D30" s="4">
        <v>7.2064237104990658E-3</v>
      </c>
      <c r="E30" s="6">
        <v>2.1510839297228523E-3</v>
      </c>
      <c r="F30" s="4" t="s">
        <v>11</v>
      </c>
      <c r="G30" s="6" t="s">
        <v>11</v>
      </c>
      <c r="H30" s="4">
        <v>0</v>
      </c>
      <c r="I30" s="6">
        <v>0</v>
      </c>
      <c r="J30" s="4">
        <v>0</v>
      </c>
      <c r="K30" s="6" t="s">
        <v>11</v>
      </c>
      <c r="L30" s="4" t="s">
        <v>11</v>
      </c>
      <c r="M30" s="6">
        <v>1.1602690021155215E-3</v>
      </c>
      <c r="N30" s="4">
        <v>-4.3857125174873168E-3</v>
      </c>
    </row>
    <row r="31" spans="2:14">
      <c r="B31" s="3" t="s">
        <v>38</v>
      </c>
      <c r="D31" s="4" t="s">
        <v>11</v>
      </c>
      <c r="E31" s="6" t="s">
        <v>11</v>
      </c>
      <c r="F31" s="4" t="s">
        <v>11</v>
      </c>
      <c r="G31" s="6" t="s">
        <v>11</v>
      </c>
      <c r="H31" s="4">
        <v>0</v>
      </c>
      <c r="I31" s="6" t="s">
        <v>11</v>
      </c>
      <c r="J31" s="4" t="s">
        <v>11</v>
      </c>
      <c r="K31" s="6" t="s">
        <v>11</v>
      </c>
      <c r="L31" s="4" t="s">
        <v>11</v>
      </c>
      <c r="M31" s="6" t="s">
        <v>11</v>
      </c>
      <c r="N31" s="4" t="s">
        <v>11</v>
      </c>
    </row>
    <row r="32" spans="2:14">
      <c r="B32" s="3" t="s">
        <v>39</v>
      </c>
      <c r="D32" s="4" t="s">
        <v>11</v>
      </c>
      <c r="E32" s="6" t="s">
        <v>11</v>
      </c>
      <c r="F32" s="4" t="s">
        <v>11</v>
      </c>
      <c r="G32" s="6" t="s">
        <v>11</v>
      </c>
      <c r="H32" s="4">
        <v>0</v>
      </c>
      <c r="I32" s="6">
        <v>0</v>
      </c>
      <c r="J32" s="4" t="s">
        <v>11</v>
      </c>
      <c r="K32" s="6" t="s">
        <v>11</v>
      </c>
      <c r="L32" s="4" t="s">
        <v>11</v>
      </c>
      <c r="M32" s="6" t="s">
        <v>11</v>
      </c>
      <c r="N32" s="4" t="s">
        <v>11</v>
      </c>
    </row>
    <row r="33" spans="2:14">
      <c r="B33" s="3" t="s">
        <v>40</v>
      </c>
      <c r="D33" s="4" t="s">
        <v>11</v>
      </c>
      <c r="E33" s="6" t="s">
        <v>11</v>
      </c>
      <c r="F33" s="4" t="s">
        <v>11</v>
      </c>
      <c r="G33" s="6" t="s">
        <v>11</v>
      </c>
      <c r="H33" s="4" t="s">
        <v>11</v>
      </c>
      <c r="I33" s="6" t="s">
        <v>11</v>
      </c>
      <c r="J33" s="4" t="s">
        <v>11</v>
      </c>
      <c r="K33" s="6" t="s">
        <v>11</v>
      </c>
      <c r="L33" s="4" t="s">
        <v>11</v>
      </c>
      <c r="M33" s="6" t="s">
        <v>11</v>
      </c>
      <c r="N33" s="4" t="s">
        <v>11</v>
      </c>
    </row>
    <row r="34" spans="2:14">
      <c r="B34" s="3" t="s">
        <v>41</v>
      </c>
      <c r="D34" s="4" t="s">
        <v>11</v>
      </c>
      <c r="E34" s="6">
        <v>2.4550933687569332E-3</v>
      </c>
      <c r="F34" s="4" t="s">
        <v>11</v>
      </c>
      <c r="G34" s="6" t="s">
        <v>11</v>
      </c>
      <c r="H34" s="4" t="s">
        <v>11</v>
      </c>
      <c r="I34" s="6" t="s">
        <v>11</v>
      </c>
      <c r="J34" s="4" t="s">
        <v>11</v>
      </c>
      <c r="K34" s="6" t="s">
        <v>11</v>
      </c>
      <c r="L34" s="4" t="s">
        <v>11</v>
      </c>
      <c r="M34" s="6">
        <v>2.3212431674149991E-3</v>
      </c>
      <c r="N34" s="4" t="s">
        <v>11</v>
      </c>
    </row>
    <row r="35" spans="2:14">
      <c r="B35" s="3" t="s">
        <v>42</v>
      </c>
      <c r="D35" s="4" t="s">
        <v>11</v>
      </c>
      <c r="E35" s="6" t="s">
        <v>11</v>
      </c>
      <c r="F35" s="4" t="s">
        <v>11</v>
      </c>
      <c r="G35" s="6" t="s">
        <v>11</v>
      </c>
      <c r="H35" s="4" t="s">
        <v>11</v>
      </c>
      <c r="I35" s="6" t="s">
        <v>11</v>
      </c>
      <c r="J35" s="4" t="s">
        <v>11</v>
      </c>
      <c r="K35" s="6" t="s">
        <v>11</v>
      </c>
      <c r="L35" s="4" t="s">
        <v>11</v>
      </c>
      <c r="M35" s="6" t="s">
        <v>11</v>
      </c>
      <c r="N35" s="4" t="s">
        <v>11</v>
      </c>
    </row>
    <row r="36" spans="2:14">
      <c r="B36" s="3" t="s">
        <v>43</v>
      </c>
      <c r="D36" s="4">
        <v>1.0395748157713713E-2</v>
      </c>
      <c r="E36" s="6">
        <v>8.0645272891677333E-4</v>
      </c>
      <c r="F36" s="4" t="s">
        <v>11</v>
      </c>
      <c r="G36" s="6" t="s">
        <v>11</v>
      </c>
      <c r="H36" s="4" t="s">
        <v>11</v>
      </c>
      <c r="I36" s="6" t="s">
        <v>11</v>
      </c>
      <c r="J36" s="4" t="s">
        <v>11</v>
      </c>
      <c r="K36" s="6" t="s">
        <v>11</v>
      </c>
      <c r="L36" s="4" t="s">
        <v>11</v>
      </c>
      <c r="M36" s="6">
        <v>3.5662601552444162E-4</v>
      </c>
      <c r="N36" s="4">
        <v>-4.8557653657870237E-3</v>
      </c>
    </row>
    <row r="37" spans="2:14">
      <c r="B37" s="3" t="s">
        <v>44</v>
      </c>
      <c r="D37" s="4" t="s">
        <v>11</v>
      </c>
      <c r="E37" s="6" t="s">
        <v>11</v>
      </c>
      <c r="F37" s="4" t="s">
        <v>11</v>
      </c>
      <c r="G37" s="6" t="s">
        <v>11</v>
      </c>
      <c r="H37" s="4" t="s">
        <v>11</v>
      </c>
      <c r="I37" s="6" t="s">
        <v>11</v>
      </c>
      <c r="J37" s="4" t="s">
        <v>11</v>
      </c>
      <c r="K37" s="6" t="s">
        <v>11</v>
      </c>
      <c r="L37" s="4" t="s">
        <v>11</v>
      </c>
      <c r="M37" s="6" t="s">
        <v>11</v>
      </c>
      <c r="N37" s="4" t="s">
        <v>11</v>
      </c>
    </row>
    <row r="38" spans="2:14">
      <c r="B38" s="3" t="s">
        <v>45</v>
      </c>
      <c r="D38" s="4">
        <v>1.0858297723718158E-3</v>
      </c>
      <c r="E38" s="6">
        <v>1.1354326481727295E-4</v>
      </c>
      <c r="F38" s="4" t="s">
        <v>11</v>
      </c>
      <c r="G38" s="6" t="s">
        <v>11</v>
      </c>
      <c r="H38" s="4">
        <v>0</v>
      </c>
      <c r="I38" s="6">
        <v>0</v>
      </c>
      <c r="J38" s="4">
        <v>0</v>
      </c>
      <c r="K38" s="6" t="s">
        <v>11</v>
      </c>
      <c r="L38" s="4" t="s">
        <v>11</v>
      </c>
      <c r="M38" s="6">
        <v>4.6482683100955713E-3</v>
      </c>
      <c r="N38" s="4">
        <v>-1.0177055020059722E-3</v>
      </c>
    </row>
    <row r="39" spans="2:14">
      <c r="B39" s="3" t="s">
        <v>46</v>
      </c>
      <c r="D39" s="4" t="s">
        <v>11</v>
      </c>
      <c r="E39" s="6" t="s">
        <v>11</v>
      </c>
      <c r="F39" s="4" t="s">
        <v>11</v>
      </c>
      <c r="G39" s="6" t="s">
        <v>11</v>
      </c>
      <c r="H39" s="4" t="s">
        <v>11</v>
      </c>
      <c r="I39" s="6" t="s">
        <v>11</v>
      </c>
      <c r="J39" s="4" t="s">
        <v>11</v>
      </c>
      <c r="K39" s="6" t="s">
        <v>11</v>
      </c>
      <c r="L39" s="4" t="s">
        <v>11</v>
      </c>
      <c r="M39" s="6" t="s">
        <v>11</v>
      </c>
      <c r="N39" s="4" t="s">
        <v>11</v>
      </c>
    </row>
    <row r="40" spans="2:14">
      <c r="B40" s="3" t="s">
        <v>47</v>
      </c>
      <c r="D40" s="4" t="s">
        <v>11</v>
      </c>
      <c r="E40" s="6" t="s">
        <v>11</v>
      </c>
      <c r="F40" s="4" t="s">
        <v>11</v>
      </c>
      <c r="G40" s="6" t="s">
        <v>11</v>
      </c>
      <c r="H40" s="4" t="s">
        <v>11</v>
      </c>
      <c r="I40" s="6" t="s">
        <v>11</v>
      </c>
      <c r="J40" s="4" t="s">
        <v>11</v>
      </c>
      <c r="K40" s="6" t="s">
        <v>11</v>
      </c>
      <c r="L40" s="4" t="s">
        <v>11</v>
      </c>
      <c r="M40" s="6" t="s">
        <v>11</v>
      </c>
      <c r="N40" s="4" t="s">
        <v>11</v>
      </c>
    </row>
    <row r="41" spans="2:14">
      <c r="B41" s="3" t="s">
        <v>48</v>
      </c>
      <c r="D41" s="4" t="s">
        <v>11</v>
      </c>
      <c r="E41" s="6" t="s">
        <v>11</v>
      </c>
      <c r="F41" s="4" t="s">
        <v>11</v>
      </c>
      <c r="G41" s="6" t="s">
        <v>11</v>
      </c>
      <c r="H41" s="4" t="s">
        <v>11</v>
      </c>
      <c r="I41" s="6" t="s">
        <v>11</v>
      </c>
      <c r="J41" s="4" t="s">
        <v>11</v>
      </c>
      <c r="K41" s="6" t="s">
        <v>11</v>
      </c>
      <c r="L41" s="4" t="s">
        <v>11</v>
      </c>
      <c r="M41" s="6" t="s">
        <v>11</v>
      </c>
      <c r="N41" s="4" t="s">
        <v>11</v>
      </c>
    </row>
    <row r="42" spans="2:14">
      <c r="B42" s="3" t="s">
        <v>49</v>
      </c>
      <c r="D42" s="4" t="s">
        <v>11</v>
      </c>
      <c r="E42" s="6">
        <v>1.0588638954689422E-4</v>
      </c>
      <c r="F42" s="4" t="s">
        <v>11</v>
      </c>
      <c r="G42" s="6" t="s">
        <v>11</v>
      </c>
      <c r="H42" s="4">
        <v>0</v>
      </c>
      <c r="I42" s="6">
        <v>0</v>
      </c>
      <c r="J42" s="4">
        <v>0</v>
      </c>
      <c r="K42" s="6" t="s">
        <v>11</v>
      </c>
      <c r="L42" s="4" t="s">
        <v>11</v>
      </c>
      <c r="M42" s="6" t="s">
        <v>11</v>
      </c>
      <c r="N42" s="4">
        <v>-2.1691558674377109E-3</v>
      </c>
    </row>
    <row r="43" spans="2:14">
      <c r="B43" s="3" t="s">
        <v>50</v>
      </c>
      <c r="D43" s="4" t="s">
        <v>11</v>
      </c>
      <c r="E43" s="6" t="s">
        <v>11</v>
      </c>
      <c r="F43" s="4" t="s">
        <v>11</v>
      </c>
      <c r="G43" s="6" t="s">
        <v>11</v>
      </c>
      <c r="H43" s="4" t="s">
        <v>11</v>
      </c>
      <c r="I43" s="6" t="s">
        <v>11</v>
      </c>
      <c r="J43" s="4" t="s">
        <v>11</v>
      </c>
      <c r="K43" s="6" t="s">
        <v>11</v>
      </c>
      <c r="L43" s="4" t="s">
        <v>11</v>
      </c>
      <c r="M43" s="6" t="s">
        <v>11</v>
      </c>
      <c r="N43" s="4" t="s">
        <v>11</v>
      </c>
    </row>
    <row r="44" spans="2:14">
      <c r="B44" s="3" t="s">
        <v>51</v>
      </c>
      <c r="D44" s="4" t="s">
        <v>11</v>
      </c>
      <c r="E44" s="6" t="s">
        <v>11</v>
      </c>
      <c r="F44" s="4" t="s">
        <v>11</v>
      </c>
      <c r="G44" s="6" t="s">
        <v>11</v>
      </c>
      <c r="H44" s="4" t="s">
        <v>11</v>
      </c>
      <c r="I44" s="6" t="s">
        <v>11</v>
      </c>
      <c r="J44" s="4" t="s">
        <v>11</v>
      </c>
      <c r="K44" s="6" t="s">
        <v>11</v>
      </c>
      <c r="L44" s="4" t="s">
        <v>11</v>
      </c>
      <c r="M44" s="6" t="s">
        <v>11</v>
      </c>
      <c r="N44" s="4" t="s">
        <v>11</v>
      </c>
    </row>
    <row r="45" spans="2:14">
      <c r="B45" s="3" t="s">
        <v>52</v>
      </c>
      <c r="D45" s="4">
        <v>-5.7314938570618423E-4</v>
      </c>
      <c r="E45" s="6">
        <v>-2.1634615461141316E-4</v>
      </c>
      <c r="F45" s="4" t="s">
        <v>11</v>
      </c>
      <c r="G45" s="6" t="s">
        <v>11</v>
      </c>
      <c r="H45" s="4">
        <v>0</v>
      </c>
      <c r="I45" s="6">
        <v>0</v>
      </c>
      <c r="J45" s="4">
        <v>0</v>
      </c>
      <c r="K45" s="6" t="s">
        <v>11</v>
      </c>
      <c r="L45" s="4" t="s">
        <v>11</v>
      </c>
      <c r="M45" s="6">
        <v>9.896251475005613E-4</v>
      </c>
      <c r="N45" s="4">
        <v>-1.4373859290928159E-4</v>
      </c>
    </row>
    <row r="46" spans="2:14">
      <c r="B46" s="3" t="s">
        <v>53</v>
      </c>
      <c r="D46" s="4">
        <v>-5.1274846148130493E-4</v>
      </c>
      <c r="E46" s="6">
        <v>-2.0961332253288667E-4</v>
      </c>
      <c r="F46" s="4" t="s">
        <v>11</v>
      </c>
      <c r="G46" s="6" t="s">
        <v>11</v>
      </c>
      <c r="H46" s="4" t="s">
        <v>11</v>
      </c>
      <c r="I46" s="6" t="s">
        <v>11</v>
      </c>
      <c r="J46" s="4" t="s">
        <v>11</v>
      </c>
      <c r="K46" s="6" t="s">
        <v>11</v>
      </c>
      <c r="L46" s="4" t="s">
        <v>11</v>
      </c>
      <c r="M46" s="6" t="s">
        <v>11</v>
      </c>
      <c r="N46" s="4" t="s">
        <v>11</v>
      </c>
    </row>
    <row r="47" spans="2:14">
      <c r="B47" s="3" t="s">
        <v>54</v>
      </c>
      <c r="D47" s="4" t="s">
        <v>11</v>
      </c>
      <c r="E47" s="6" t="s">
        <v>11</v>
      </c>
      <c r="F47" s="4" t="s">
        <v>11</v>
      </c>
      <c r="G47" s="6" t="s">
        <v>11</v>
      </c>
      <c r="H47" s="4" t="s">
        <v>11</v>
      </c>
      <c r="I47" s="6" t="s">
        <v>11</v>
      </c>
      <c r="J47" s="4" t="s">
        <v>11</v>
      </c>
      <c r="K47" s="6" t="s">
        <v>11</v>
      </c>
      <c r="L47" s="4" t="s">
        <v>11</v>
      </c>
      <c r="M47" s="6" t="s">
        <v>11</v>
      </c>
      <c r="N47" s="4" t="s">
        <v>11</v>
      </c>
    </row>
    <row r="48" spans="2:14">
      <c r="B48" s="3" t="s">
        <v>55</v>
      </c>
      <c r="D48" s="4" t="s">
        <v>11</v>
      </c>
      <c r="E48" s="6" t="s">
        <v>11</v>
      </c>
      <c r="F48" s="4" t="s">
        <v>11</v>
      </c>
      <c r="G48" s="6" t="s">
        <v>11</v>
      </c>
      <c r="H48" s="4">
        <v>0</v>
      </c>
      <c r="I48" s="6">
        <v>0</v>
      </c>
      <c r="J48" s="4">
        <v>0</v>
      </c>
      <c r="K48" s="6" t="s">
        <v>11</v>
      </c>
      <c r="L48" s="4" t="s">
        <v>11</v>
      </c>
      <c r="M48" s="6" t="s">
        <v>11</v>
      </c>
      <c r="N48" s="4">
        <v>4.4504925395261186E-4</v>
      </c>
    </row>
    <row r="49" spans="2:14">
      <c r="B49" s="3" t="s">
        <v>56</v>
      </c>
      <c r="D49" s="4" t="s">
        <v>11</v>
      </c>
      <c r="E49" s="6" t="s">
        <v>11</v>
      </c>
      <c r="F49" s="4" t="s">
        <v>11</v>
      </c>
      <c r="G49" s="6" t="s">
        <v>11</v>
      </c>
      <c r="H49" s="4" t="s">
        <v>11</v>
      </c>
      <c r="I49" s="6" t="s">
        <v>11</v>
      </c>
      <c r="J49" s="4" t="s">
        <v>11</v>
      </c>
      <c r="K49" s="6" t="s">
        <v>11</v>
      </c>
      <c r="L49" s="4" t="s">
        <v>11</v>
      </c>
      <c r="M49" s="6" t="s">
        <v>11</v>
      </c>
      <c r="N49" s="4" t="s">
        <v>11</v>
      </c>
    </row>
    <row r="50" spans="2:14">
      <c r="B50" s="3" t="s">
        <v>57</v>
      </c>
      <c r="D50" s="4">
        <v>-3.0998140111582195E-4</v>
      </c>
      <c r="E50" s="6">
        <v>0</v>
      </c>
      <c r="F50" s="4" t="s">
        <v>11</v>
      </c>
      <c r="G50" s="6" t="s">
        <v>11</v>
      </c>
      <c r="H50" s="4">
        <v>0</v>
      </c>
      <c r="I50" s="6">
        <v>0</v>
      </c>
      <c r="J50" s="4">
        <v>0</v>
      </c>
      <c r="K50" s="6" t="s">
        <v>11</v>
      </c>
      <c r="L50" s="4" t="s">
        <v>11</v>
      </c>
      <c r="M50" s="6">
        <v>5.9206631142694199E-4</v>
      </c>
      <c r="N50" s="4">
        <v>6.4516129032277103E-4</v>
      </c>
    </row>
    <row r="51" spans="2:14">
      <c r="B51" s="3" t="s">
        <v>58</v>
      </c>
      <c r="D51" s="4" t="s">
        <v>11</v>
      </c>
      <c r="E51" s="6" t="s">
        <v>11</v>
      </c>
      <c r="F51" s="4" t="s">
        <v>11</v>
      </c>
      <c r="G51" s="6" t="s">
        <v>11</v>
      </c>
      <c r="H51" s="4">
        <v>0</v>
      </c>
      <c r="I51" s="6" t="s">
        <v>11</v>
      </c>
      <c r="J51" s="4" t="s">
        <v>11</v>
      </c>
      <c r="K51" s="6" t="s">
        <v>11</v>
      </c>
      <c r="L51" s="4" t="s">
        <v>11</v>
      </c>
      <c r="M51" s="6" t="s">
        <v>11</v>
      </c>
      <c r="N51" s="4" t="s">
        <v>11</v>
      </c>
    </row>
    <row r="52" spans="2:14">
      <c r="B52" s="3" t="s">
        <v>59</v>
      </c>
      <c r="D52" s="4" t="s">
        <v>11</v>
      </c>
      <c r="E52" s="6" t="s">
        <v>11</v>
      </c>
      <c r="F52" s="4" t="s">
        <v>11</v>
      </c>
      <c r="G52" s="6" t="s">
        <v>11</v>
      </c>
      <c r="H52" s="4">
        <v>0</v>
      </c>
      <c r="I52" s="6" t="s">
        <v>11</v>
      </c>
      <c r="J52" s="4">
        <v>0</v>
      </c>
      <c r="K52" s="6" t="s">
        <v>11</v>
      </c>
      <c r="L52" s="4" t="s">
        <v>11</v>
      </c>
      <c r="M52" s="6" t="s">
        <v>11</v>
      </c>
      <c r="N52" s="4" t="s">
        <v>11</v>
      </c>
    </row>
    <row r="53" spans="2:14">
      <c r="B53" s="3" t="s">
        <v>60</v>
      </c>
      <c r="D53" s="4" t="s">
        <v>11</v>
      </c>
      <c r="E53" s="6" t="s">
        <v>11</v>
      </c>
      <c r="F53" s="4" t="s">
        <v>11</v>
      </c>
      <c r="G53" s="6" t="s">
        <v>11</v>
      </c>
      <c r="H53" s="4" t="s">
        <v>11</v>
      </c>
      <c r="I53" s="6" t="s">
        <v>11</v>
      </c>
      <c r="J53" s="4" t="s">
        <v>11</v>
      </c>
      <c r="K53" s="6" t="s">
        <v>11</v>
      </c>
      <c r="L53" s="4" t="s">
        <v>11</v>
      </c>
      <c r="M53" s="6" t="s">
        <v>11</v>
      </c>
      <c r="N53" s="4" t="s">
        <v>11</v>
      </c>
    </row>
    <row r="54" spans="2:14">
      <c r="B54" s="3" t="s">
        <v>61</v>
      </c>
      <c r="D54" s="4">
        <v>-1.3380490900777975E-2</v>
      </c>
      <c r="E54" s="6">
        <v>-3.3834002915476002E-3</v>
      </c>
      <c r="F54" s="4" t="s">
        <v>11</v>
      </c>
      <c r="G54" s="6" t="s">
        <v>11</v>
      </c>
      <c r="H54" s="4">
        <v>0</v>
      </c>
      <c r="I54" s="6">
        <v>0</v>
      </c>
      <c r="J54" s="4">
        <v>0</v>
      </c>
      <c r="K54" s="6" t="s">
        <v>11</v>
      </c>
      <c r="L54" s="4" t="s">
        <v>11</v>
      </c>
      <c r="M54" s="6">
        <v>-1.7407024854519282E-2</v>
      </c>
      <c r="N54" s="4">
        <v>3.5359790281431769E-3</v>
      </c>
    </row>
    <row r="55" spans="2:14">
      <c r="B55" s="3" t="s">
        <v>62</v>
      </c>
      <c r="D55" s="4" t="s">
        <v>11</v>
      </c>
      <c r="E55" s="6" t="s">
        <v>11</v>
      </c>
      <c r="F55" s="4" t="s">
        <v>11</v>
      </c>
      <c r="G55" s="6" t="s">
        <v>11</v>
      </c>
      <c r="H55" s="4" t="s">
        <v>11</v>
      </c>
      <c r="I55" s="6" t="s">
        <v>11</v>
      </c>
      <c r="J55" s="4" t="s">
        <v>11</v>
      </c>
      <c r="K55" s="6" t="s">
        <v>11</v>
      </c>
      <c r="L55" s="4" t="s">
        <v>11</v>
      </c>
      <c r="M55" s="6" t="s">
        <v>11</v>
      </c>
      <c r="N55" s="4" t="s">
        <v>11</v>
      </c>
    </row>
    <row r="56" spans="2:14">
      <c r="B56" s="3" t="s">
        <v>63</v>
      </c>
      <c r="D56" s="4" t="s">
        <v>11</v>
      </c>
      <c r="E56" s="6" t="s">
        <v>11</v>
      </c>
      <c r="F56" s="4" t="s">
        <v>11</v>
      </c>
      <c r="G56" s="6" t="s">
        <v>11</v>
      </c>
      <c r="H56" s="4" t="s">
        <v>11</v>
      </c>
      <c r="I56" s="6" t="s">
        <v>11</v>
      </c>
      <c r="J56" s="4" t="s">
        <v>11</v>
      </c>
      <c r="K56" s="6" t="s">
        <v>11</v>
      </c>
      <c r="L56" s="4" t="s">
        <v>11</v>
      </c>
      <c r="M56" s="6" t="s">
        <v>11</v>
      </c>
      <c r="N56" s="4" t="s">
        <v>11</v>
      </c>
    </row>
    <row r="57" spans="2:14">
      <c r="B57" s="3" t="s">
        <v>64</v>
      </c>
      <c r="D57" s="4" t="s">
        <v>11</v>
      </c>
      <c r="E57" s="6" t="s">
        <v>11</v>
      </c>
      <c r="F57" s="4" t="s">
        <v>11</v>
      </c>
      <c r="G57" s="6" t="s">
        <v>11</v>
      </c>
      <c r="H57" s="4" t="s">
        <v>11</v>
      </c>
      <c r="I57" s="6" t="s">
        <v>11</v>
      </c>
      <c r="J57" s="4" t="s">
        <v>11</v>
      </c>
      <c r="K57" s="6" t="s">
        <v>11</v>
      </c>
      <c r="L57" s="4" t="s">
        <v>11</v>
      </c>
      <c r="M57" s="6" t="s">
        <v>11</v>
      </c>
      <c r="N57" s="4" t="s">
        <v>11</v>
      </c>
    </row>
    <row r="58" spans="2:14">
      <c r="B58" s="3" t="s">
        <v>65</v>
      </c>
      <c r="D58" s="4" t="s">
        <v>11</v>
      </c>
      <c r="E58" s="6" t="s">
        <v>11</v>
      </c>
      <c r="F58" s="4" t="s">
        <v>11</v>
      </c>
      <c r="G58" s="6" t="s">
        <v>11</v>
      </c>
      <c r="H58" s="4">
        <v>0</v>
      </c>
      <c r="I58" s="6">
        <v>0</v>
      </c>
      <c r="J58" s="4">
        <v>0</v>
      </c>
      <c r="K58" s="6" t="s">
        <v>11</v>
      </c>
      <c r="L58" s="4" t="s">
        <v>11</v>
      </c>
      <c r="M58" s="6">
        <v>0</v>
      </c>
      <c r="N58" s="4">
        <v>0</v>
      </c>
    </row>
    <row r="59" spans="2:14">
      <c r="B59" s="3" t="s">
        <v>66</v>
      </c>
      <c r="D59" s="4" t="s">
        <v>11</v>
      </c>
      <c r="E59" s="6" t="s">
        <v>11</v>
      </c>
      <c r="F59" s="4" t="s">
        <v>11</v>
      </c>
      <c r="G59" s="6" t="s">
        <v>11</v>
      </c>
      <c r="H59" s="4" t="s">
        <v>11</v>
      </c>
      <c r="I59" s="6" t="s">
        <v>11</v>
      </c>
      <c r="J59" s="4" t="s">
        <v>11</v>
      </c>
      <c r="K59" s="6" t="s">
        <v>11</v>
      </c>
      <c r="L59" s="4" t="s">
        <v>11</v>
      </c>
      <c r="M59" s="6" t="s">
        <v>11</v>
      </c>
      <c r="N59" s="4" t="s">
        <v>11</v>
      </c>
    </row>
    <row r="60" spans="2:14">
      <c r="B60" s="3" t="s">
        <v>67</v>
      </c>
      <c r="D60" s="4" t="s">
        <v>11</v>
      </c>
      <c r="E60" s="6" t="s">
        <v>11</v>
      </c>
      <c r="F60" s="4" t="s">
        <v>11</v>
      </c>
      <c r="G60" s="6" t="s">
        <v>11</v>
      </c>
      <c r="H60" s="4" t="s">
        <v>11</v>
      </c>
      <c r="I60" s="6" t="s">
        <v>11</v>
      </c>
      <c r="J60" s="4" t="s">
        <v>11</v>
      </c>
      <c r="K60" s="6" t="s">
        <v>11</v>
      </c>
      <c r="L60" s="4" t="s">
        <v>11</v>
      </c>
      <c r="M60" s="6" t="s">
        <v>11</v>
      </c>
      <c r="N60" s="4" t="s">
        <v>11</v>
      </c>
    </row>
    <row r="61" spans="2:14">
      <c r="B61" s="3" t="s">
        <v>68</v>
      </c>
      <c r="D61" s="4" t="s">
        <v>11</v>
      </c>
      <c r="E61" s="6" t="s">
        <v>11</v>
      </c>
      <c r="F61" s="4" t="s">
        <v>11</v>
      </c>
      <c r="G61" s="6" t="s">
        <v>11</v>
      </c>
      <c r="H61" s="4" t="s">
        <v>11</v>
      </c>
      <c r="I61" s="6" t="s">
        <v>11</v>
      </c>
      <c r="J61" s="4" t="s">
        <v>11</v>
      </c>
      <c r="K61" s="6" t="s">
        <v>11</v>
      </c>
      <c r="L61" s="4" t="s">
        <v>11</v>
      </c>
      <c r="M61" s="6" t="s">
        <v>11</v>
      </c>
      <c r="N61" s="4" t="s">
        <v>11</v>
      </c>
    </row>
    <row r="62" spans="2:14">
      <c r="B62" s="3" t="s">
        <v>69</v>
      </c>
      <c r="D62" s="4" t="s">
        <v>11</v>
      </c>
      <c r="E62" s="6" t="s">
        <v>11</v>
      </c>
      <c r="F62" s="4" t="s">
        <v>11</v>
      </c>
      <c r="G62" s="6" t="s">
        <v>11</v>
      </c>
      <c r="H62" s="4" t="s">
        <v>11</v>
      </c>
      <c r="I62" s="6" t="s">
        <v>11</v>
      </c>
      <c r="J62" s="4" t="s">
        <v>11</v>
      </c>
      <c r="K62" s="6" t="s">
        <v>11</v>
      </c>
      <c r="L62" s="4" t="s">
        <v>11</v>
      </c>
      <c r="M62" s="6" t="s">
        <v>11</v>
      </c>
      <c r="N62" s="4" t="s">
        <v>11</v>
      </c>
    </row>
    <row r="63" spans="2:14">
      <c r="B63" s="3" t="s">
        <v>70</v>
      </c>
      <c r="D63" s="4" t="s">
        <v>11</v>
      </c>
      <c r="E63" s="6" t="s">
        <v>11</v>
      </c>
      <c r="F63" s="4" t="s">
        <v>11</v>
      </c>
      <c r="G63" s="6" t="s">
        <v>11</v>
      </c>
      <c r="H63" s="4" t="s">
        <v>11</v>
      </c>
      <c r="I63" s="6" t="s">
        <v>11</v>
      </c>
      <c r="J63" s="4" t="s">
        <v>11</v>
      </c>
      <c r="K63" s="6" t="s">
        <v>11</v>
      </c>
      <c r="L63" s="4" t="s">
        <v>11</v>
      </c>
      <c r="M63" s="6" t="s">
        <v>11</v>
      </c>
      <c r="N63" s="4" t="s">
        <v>11</v>
      </c>
    </row>
    <row r="64" spans="2:14">
      <c r="B64" s="3" t="s">
        <v>71</v>
      </c>
      <c r="D64" s="4" t="s">
        <v>11</v>
      </c>
      <c r="E64" s="6" t="s">
        <v>11</v>
      </c>
      <c r="F64" s="4" t="s">
        <v>11</v>
      </c>
      <c r="G64" s="6" t="s">
        <v>11</v>
      </c>
      <c r="H64" s="4" t="s">
        <v>11</v>
      </c>
      <c r="I64" s="6" t="s">
        <v>11</v>
      </c>
      <c r="J64" s="4" t="s">
        <v>11</v>
      </c>
      <c r="K64" s="6" t="s">
        <v>11</v>
      </c>
      <c r="L64" s="4" t="s">
        <v>11</v>
      </c>
      <c r="M64" s="6" t="s">
        <v>11</v>
      </c>
      <c r="N64" s="4" t="s">
        <v>11</v>
      </c>
    </row>
    <row r="65" spans="2:14">
      <c r="B65" s="3" t="s">
        <v>72</v>
      </c>
      <c r="D65" s="4" t="s">
        <v>11</v>
      </c>
      <c r="E65" s="6">
        <v>0</v>
      </c>
      <c r="F65" s="4" t="s">
        <v>11</v>
      </c>
      <c r="G65" s="6" t="s">
        <v>11</v>
      </c>
      <c r="H65" s="4">
        <v>0</v>
      </c>
      <c r="I65" s="6">
        <v>0</v>
      </c>
      <c r="J65" s="4">
        <v>0</v>
      </c>
      <c r="K65" s="6" t="s">
        <v>11</v>
      </c>
      <c r="L65" s="4" t="s">
        <v>11</v>
      </c>
      <c r="M65" s="6">
        <v>0</v>
      </c>
      <c r="N65" s="4">
        <v>0</v>
      </c>
    </row>
    <row r="66" spans="2:14">
      <c r="B66" s="3" t="s">
        <v>73</v>
      </c>
      <c r="D66" s="4" t="s">
        <v>11</v>
      </c>
      <c r="E66" s="6" t="s">
        <v>11</v>
      </c>
      <c r="F66" s="4" t="s">
        <v>11</v>
      </c>
      <c r="G66" s="6" t="s">
        <v>11</v>
      </c>
      <c r="H66" s="4" t="s">
        <v>11</v>
      </c>
      <c r="I66" s="6" t="s">
        <v>11</v>
      </c>
      <c r="J66" s="4" t="s">
        <v>11</v>
      </c>
      <c r="K66" s="6" t="s">
        <v>11</v>
      </c>
      <c r="L66" s="4" t="s">
        <v>11</v>
      </c>
      <c r="M66" s="6" t="s">
        <v>11</v>
      </c>
      <c r="N66" s="4" t="s">
        <v>11</v>
      </c>
    </row>
    <row r="67" spans="2:14">
      <c r="B67" s="3" t="s">
        <v>74</v>
      </c>
      <c r="D67" s="4" t="s">
        <v>11</v>
      </c>
      <c r="E67" s="6" t="s">
        <v>11</v>
      </c>
      <c r="F67" s="4" t="s">
        <v>11</v>
      </c>
      <c r="G67" s="6" t="s">
        <v>11</v>
      </c>
      <c r="H67" s="4" t="s">
        <v>11</v>
      </c>
      <c r="I67" s="6" t="s">
        <v>11</v>
      </c>
      <c r="J67" s="4" t="s">
        <v>11</v>
      </c>
      <c r="K67" s="6" t="s">
        <v>11</v>
      </c>
      <c r="L67" s="4" t="s">
        <v>11</v>
      </c>
      <c r="M67" s="6" t="s">
        <v>11</v>
      </c>
      <c r="N67" s="4" t="s">
        <v>11</v>
      </c>
    </row>
    <row r="68" spans="2:14">
      <c r="B68" s="3" t="s">
        <v>75</v>
      </c>
      <c r="D68" s="4" t="s">
        <v>11</v>
      </c>
      <c r="E68" s="6" t="s">
        <v>11</v>
      </c>
      <c r="F68" s="4" t="s">
        <v>11</v>
      </c>
      <c r="G68" s="6" t="s">
        <v>11</v>
      </c>
      <c r="H68" s="4" t="s">
        <v>11</v>
      </c>
      <c r="I68" s="6" t="s">
        <v>11</v>
      </c>
      <c r="J68" s="4" t="s">
        <v>11</v>
      </c>
      <c r="K68" s="6" t="s">
        <v>11</v>
      </c>
      <c r="L68" s="4" t="s">
        <v>11</v>
      </c>
      <c r="M68" s="6" t="s">
        <v>11</v>
      </c>
      <c r="N68" s="4" t="s">
        <v>11</v>
      </c>
    </row>
    <row r="69" spans="2:14">
      <c r="B69" s="3" t="s">
        <v>76</v>
      </c>
      <c r="D69" s="4">
        <v>2.7877322055058773E-4</v>
      </c>
      <c r="E69" s="6" t="s">
        <v>11</v>
      </c>
      <c r="F69" s="4" t="s">
        <v>11</v>
      </c>
      <c r="G69" s="6" t="s">
        <v>11</v>
      </c>
      <c r="H69" s="4">
        <v>0</v>
      </c>
      <c r="I69" s="6">
        <v>0</v>
      </c>
      <c r="J69" s="4">
        <v>0</v>
      </c>
      <c r="K69" s="6" t="s">
        <v>11</v>
      </c>
      <c r="L69" s="4" t="s">
        <v>11</v>
      </c>
      <c r="M69" s="6">
        <v>2.4934650129740943E-3</v>
      </c>
      <c r="N69" s="4" t="s">
        <v>11</v>
      </c>
    </row>
    <row r="70" spans="2:14">
      <c r="B70" s="3" t="s">
        <v>77</v>
      </c>
      <c r="D70" s="4" t="s">
        <v>11</v>
      </c>
      <c r="E70" s="6" t="s">
        <v>11</v>
      </c>
      <c r="F70" s="4" t="s">
        <v>11</v>
      </c>
      <c r="G70" s="6" t="s">
        <v>11</v>
      </c>
      <c r="H70" s="4" t="s">
        <v>11</v>
      </c>
      <c r="I70" s="6" t="s">
        <v>11</v>
      </c>
      <c r="J70" s="4" t="s">
        <v>11</v>
      </c>
      <c r="K70" s="6" t="s">
        <v>11</v>
      </c>
      <c r="L70" s="4" t="s">
        <v>11</v>
      </c>
      <c r="M70" s="6" t="s">
        <v>11</v>
      </c>
      <c r="N70" s="4" t="s">
        <v>11</v>
      </c>
    </row>
    <row r="71" spans="2:14">
      <c r="B71" s="3" t="s">
        <v>78</v>
      </c>
      <c r="D71" s="4" t="s">
        <v>11</v>
      </c>
      <c r="E71" s="6" t="s">
        <v>11</v>
      </c>
      <c r="F71" s="4" t="s">
        <v>11</v>
      </c>
      <c r="G71" s="6" t="s">
        <v>11</v>
      </c>
      <c r="H71" s="4" t="s">
        <v>11</v>
      </c>
      <c r="I71" s="6" t="s">
        <v>11</v>
      </c>
      <c r="J71" s="4" t="s">
        <v>11</v>
      </c>
      <c r="K71" s="6" t="s">
        <v>11</v>
      </c>
      <c r="L71" s="4" t="s">
        <v>11</v>
      </c>
      <c r="M71" s="6" t="s">
        <v>11</v>
      </c>
      <c r="N71" s="4" t="s">
        <v>11</v>
      </c>
    </row>
    <row r="72" spans="2:14">
      <c r="B72" s="3" t="s">
        <v>79</v>
      </c>
      <c r="D72" s="4" t="s">
        <v>11</v>
      </c>
      <c r="E72" s="6" t="s">
        <v>11</v>
      </c>
      <c r="F72" s="4" t="s">
        <v>11</v>
      </c>
      <c r="G72" s="6" t="s">
        <v>11</v>
      </c>
      <c r="H72" s="4" t="s">
        <v>11</v>
      </c>
      <c r="I72" s="6" t="s">
        <v>11</v>
      </c>
      <c r="J72" s="4" t="s">
        <v>11</v>
      </c>
      <c r="K72" s="6" t="s">
        <v>11</v>
      </c>
      <c r="L72" s="4" t="s">
        <v>11</v>
      </c>
      <c r="M72" s="6" t="s">
        <v>11</v>
      </c>
      <c r="N72" s="4" t="s">
        <v>11</v>
      </c>
    </row>
    <row r="73" spans="2:14">
      <c r="B73" s="3" t="s">
        <v>80</v>
      </c>
      <c r="D73" s="4" t="s">
        <v>11</v>
      </c>
      <c r="E73" s="6" t="s">
        <v>11</v>
      </c>
      <c r="F73" s="4" t="s">
        <v>11</v>
      </c>
      <c r="G73" s="6" t="s">
        <v>11</v>
      </c>
      <c r="H73" s="4" t="s">
        <v>11</v>
      </c>
      <c r="I73" s="6" t="s">
        <v>11</v>
      </c>
      <c r="J73" s="4" t="s">
        <v>11</v>
      </c>
      <c r="K73" s="6" t="s">
        <v>11</v>
      </c>
      <c r="L73" s="4" t="s">
        <v>11</v>
      </c>
      <c r="M73" s="6" t="s">
        <v>11</v>
      </c>
      <c r="N73" s="4" t="s">
        <v>11</v>
      </c>
    </row>
    <row r="74" spans="2:14">
      <c r="B74" s="3" t="s">
        <v>81</v>
      </c>
      <c r="D74" s="4" t="s">
        <v>11</v>
      </c>
      <c r="E74" s="6" t="s">
        <v>11</v>
      </c>
      <c r="F74" s="4" t="s">
        <v>11</v>
      </c>
      <c r="G74" s="6" t="s">
        <v>11</v>
      </c>
      <c r="H74" s="4" t="s">
        <v>11</v>
      </c>
      <c r="I74" s="6" t="s">
        <v>11</v>
      </c>
      <c r="J74" s="4" t="s">
        <v>11</v>
      </c>
      <c r="K74" s="6" t="s">
        <v>11</v>
      </c>
      <c r="L74" s="4" t="s">
        <v>11</v>
      </c>
      <c r="M74" s="6" t="s">
        <v>11</v>
      </c>
      <c r="N74" s="4" t="s">
        <v>11</v>
      </c>
    </row>
    <row r="75" spans="2:14">
      <c r="B75" s="3" t="s">
        <v>82</v>
      </c>
      <c r="D75" s="4" t="s">
        <v>11</v>
      </c>
      <c r="E75" s="6" t="s">
        <v>11</v>
      </c>
      <c r="F75" s="4" t="s">
        <v>11</v>
      </c>
      <c r="G75" s="6" t="s">
        <v>11</v>
      </c>
      <c r="H75" s="4" t="s">
        <v>11</v>
      </c>
      <c r="I75" s="6" t="s">
        <v>11</v>
      </c>
      <c r="J75" s="4" t="s">
        <v>11</v>
      </c>
      <c r="K75" s="6" t="s">
        <v>11</v>
      </c>
      <c r="L75" s="4" t="s">
        <v>11</v>
      </c>
      <c r="M75" s="6" t="s">
        <v>11</v>
      </c>
      <c r="N75" s="4" t="s">
        <v>11</v>
      </c>
    </row>
    <row r="76" spans="2:14">
      <c r="B76" s="3" t="s">
        <v>83</v>
      </c>
      <c r="D76" s="4" t="s">
        <v>11</v>
      </c>
      <c r="E76" s="6" t="s">
        <v>11</v>
      </c>
      <c r="F76" s="4" t="s">
        <v>11</v>
      </c>
      <c r="G76" s="6" t="s">
        <v>11</v>
      </c>
      <c r="H76" s="4">
        <v>0</v>
      </c>
      <c r="I76" s="6" t="s">
        <v>11</v>
      </c>
      <c r="J76" s="4" t="s">
        <v>11</v>
      </c>
      <c r="K76" s="6" t="s">
        <v>11</v>
      </c>
      <c r="L76" s="4" t="s">
        <v>11</v>
      </c>
      <c r="M76" s="6" t="s">
        <v>11</v>
      </c>
      <c r="N76" s="4" t="s">
        <v>11</v>
      </c>
    </row>
    <row r="77" spans="2:14">
      <c r="B77" s="3" t="s">
        <v>84</v>
      </c>
      <c r="D77" s="4" t="s">
        <v>11</v>
      </c>
      <c r="E77" s="6" t="s">
        <v>11</v>
      </c>
      <c r="F77" s="4" t="s">
        <v>11</v>
      </c>
      <c r="G77" s="6" t="s">
        <v>11</v>
      </c>
      <c r="H77" s="4" t="s">
        <v>11</v>
      </c>
      <c r="I77" s="6" t="s">
        <v>11</v>
      </c>
      <c r="J77" s="4" t="s">
        <v>11</v>
      </c>
      <c r="K77" s="6" t="s">
        <v>11</v>
      </c>
      <c r="L77" s="4" t="s">
        <v>11</v>
      </c>
      <c r="M77" s="6" t="s">
        <v>11</v>
      </c>
      <c r="N77" s="4" t="s">
        <v>11</v>
      </c>
    </row>
    <row r="78" spans="2:14">
      <c r="B78" s="3" t="s">
        <v>85</v>
      </c>
      <c r="D78" s="4" t="s">
        <v>11</v>
      </c>
      <c r="E78" s="6" t="s">
        <v>11</v>
      </c>
      <c r="F78" s="4" t="s">
        <v>11</v>
      </c>
      <c r="G78" s="6" t="s">
        <v>11</v>
      </c>
      <c r="H78" s="4" t="s">
        <v>11</v>
      </c>
      <c r="I78" s="6" t="s">
        <v>11</v>
      </c>
      <c r="J78" s="4" t="s">
        <v>11</v>
      </c>
      <c r="K78" s="6" t="s">
        <v>11</v>
      </c>
      <c r="L78" s="4" t="s">
        <v>11</v>
      </c>
      <c r="M78" s="6" t="s">
        <v>11</v>
      </c>
      <c r="N78" s="4" t="s">
        <v>11</v>
      </c>
    </row>
    <row r="79" spans="2:14">
      <c r="B79" s="3" t="s">
        <v>86</v>
      </c>
      <c r="D79" s="4">
        <v>0</v>
      </c>
      <c r="E79" s="6">
        <v>-2.3082558835429978E-6</v>
      </c>
      <c r="F79" s="4" t="s">
        <v>11</v>
      </c>
      <c r="G79" s="6" t="s">
        <v>11</v>
      </c>
      <c r="H79" s="4">
        <v>0</v>
      </c>
      <c r="I79" s="6">
        <v>0</v>
      </c>
      <c r="J79" s="4">
        <v>0</v>
      </c>
      <c r="K79" s="6" t="s">
        <v>11</v>
      </c>
      <c r="L79" s="4" t="s">
        <v>11</v>
      </c>
      <c r="M79" s="6">
        <v>0</v>
      </c>
      <c r="N79" s="4">
        <v>2.682913199414716E-3</v>
      </c>
    </row>
    <row r="80" spans="2:14">
      <c r="B80" s="3" t="s">
        <v>87</v>
      </c>
      <c r="D80" s="4" t="s">
        <v>11</v>
      </c>
      <c r="E80" s="6" t="s">
        <v>11</v>
      </c>
      <c r="F80" s="4" t="s">
        <v>11</v>
      </c>
      <c r="G80" s="6" t="s">
        <v>11</v>
      </c>
      <c r="H80" s="4" t="s">
        <v>11</v>
      </c>
      <c r="I80" s="6" t="s">
        <v>11</v>
      </c>
      <c r="J80" s="4" t="s">
        <v>11</v>
      </c>
      <c r="K80" s="6" t="s">
        <v>11</v>
      </c>
      <c r="L80" s="4" t="s">
        <v>11</v>
      </c>
      <c r="M80" s="6" t="s">
        <v>11</v>
      </c>
      <c r="N80" s="4" t="s">
        <v>11</v>
      </c>
    </row>
    <row r="81" spans="2:16">
      <c r="B81" s="3" t="s">
        <v>88</v>
      </c>
      <c r="D81" s="4" t="s">
        <v>11</v>
      </c>
      <c r="E81" s="6" t="s">
        <v>11</v>
      </c>
      <c r="F81" s="4" t="s">
        <v>11</v>
      </c>
      <c r="G81" s="6" t="s">
        <v>11</v>
      </c>
      <c r="H81" s="4" t="s">
        <v>11</v>
      </c>
      <c r="I81" s="6" t="s">
        <v>11</v>
      </c>
      <c r="J81" s="4" t="s">
        <v>11</v>
      </c>
      <c r="K81" s="6" t="s">
        <v>11</v>
      </c>
      <c r="L81" s="4" t="s">
        <v>11</v>
      </c>
      <c r="M81" s="6" t="s">
        <v>11</v>
      </c>
      <c r="N81" s="4" t="s">
        <v>11</v>
      </c>
    </row>
    <row r="82" spans="2:16">
      <c r="B82" s="3" t="s">
        <v>89</v>
      </c>
      <c r="D82" s="4">
        <v>-1.8140287404524447E-3</v>
      </c>
      <c r="E82" s="6">
        <v>-5.1415803051217956E-3</v>
      </c>
      <c r="F82" s="4" t="s">
        <v>11</v>
      </c>
      <c r="G82" s="6" t="s">
        <v>11</v>
      </c>
      <c r="H82" s="4">
        <v>0</v>
      </c>
      <c r="I82" s="6">
        <v>0</v>
      </c>
      <c r="J82" s="4">
        <v>0</v>
      </c>
      <c r="K82" s="6" t="s">
        <v>11</v>
      </c>
      <c r="L82" s="4" t="s">
        <v>11</v>
      </c>
      <c r="M82" s="6">
        <v>-2.4290408096105942E-3</v>
      </c>
      <c r="N82" s="4" t="s">
        <v>11</v>
      </c>
    </row>
    <row r="83" spans="2:16">
      <c r="B83" s="3" t="s">
        <v>90</v>
      </c>
      <c r="D83" s="4" t="s">
        <v>11</v>
      </c>
      <c r="E83" s="6" t="s">
        <v>11</v>
      </c>
      <c r="F83" s="4" t="s">
        <v>11</v>
      </c>
      <c r="G83" s="6" t="s">
        <v>11</v>
      </c>
      <c r="H83" s="4" t="s">
        <v>11</v>
      </c>
      <c r="I83" s="6" t="s">
        <v>11</v>
      </c>
      <c r="J83" s="4" t="s">
        <v>11</v>
      </c>
      <c r="K83" s="6" t="s">
        <v>11</v>
      </c>
      <c r="L83" s="4" t="s">
        <v>11</v>
      </c>
      <c r="M83" s="6" t="s">
        <v>11</v>
      </c>
      <c r="N83" s="4" t="s">
        <v>11</v>
      </c>
    </row>
    <row r="84" spans="2:16">
      <c r="B84" s="3" t="s">
        <v>91</v>
      </c>
      <c r="D84" s="4" t="s">
        <v>11</v>
      </c>
      <c r="E84" s="6" t="s">
        <v>11</v>
      </c>
      <c r="F84" s="4" t="s">
        <v>11</v>
      </c>
      <c r="G84" s="6" t="s">
        <v>11</v>
      </c>
      <c r="H84" s="4" t="s">
        <v>11</v>
      </c>
      <c r="I84" s="6" t="s">
        <v>11</v>
      </c>
      <c r="J84" s="4" t="s">
        <v>11</v>
      </c>
      <c r="K84" s="6" t="s">
        <v>11</v>
      </c>
      <c r="L84" s="4" t="s">
        <v>11</v>
      </c>
      <c r="M84" s="6" t="s">
        <v>11</v>
      </c>
      <c r="N84" s="4" t="s">
        <v>11</v>
      </c>
    </row>
    <row r="85" spans="2:16">
      <c r="B85" s="3" t="s">
        <v>92</v>
      </c>
      <c r="D85" s="4" t="s">
        <v>11</v>
      </c>
      <c r="E85" s="6" t="s">
        <v>11</v>
      </c>
      <c r="F85" s="4" t="s">
        <v>11</v>
      </c>
      <c r="G85" s="6" t="s">
        <v>11</v>
      </c>
      <c r="H85" s="4">
        <v>0</v>
      </c>
      <c r="I85" s="6" t="s">
        <v>11</v>
      </c>
      <c r="J85" s="4" t="s">
        <v>11</v>
      </c>
      <c r="K85" s="6" t="s">
        <v>11</v>
      </c>
      <c r="L85" s="4" t="s">
        <v>11</v>
      </c>
      <c r="M85" s="6" t="s">
        <v>11</v>
      </c>
      <c r="N85" s="4" t="s">
        <v>11</v>
      </c>
    </row>
    <row r="86" spans="2:16">
      <c r="B86" s="3" t="s">
        <v>93</v>
      </c>
      <c r="D86" s="4" t="s">
        <v>11</v>
      </c>
      <c r="E86" s="6" t="s">
        <v>11</v>
      </c>
      <c r="F86" s="4" t="s">
        <v>11</v>
      </c>
      <c r="G86" s="6" t="s">
        <v>11</v>
      </c>
      <c r="H86" s="4" t="s">
        <v>11</v>
      </c>
      <c r="I86" s="6" t="s">
        <v>11</v>
      </c>
      <c r="J86" s="4" t="s">
        <v>11</v>
      </c>
      <c r="K86" s="6" t="s">
        <v>11</v>
      </c>
      <c r="L86" s="4" t="s">
        <v>11</v>
      </c>
      <c r="M86" s="6" t="s">
        <v>11</v>
      </c>
      <c r="N86" s="4" t="s">
        <v>11</v>
      </c>
    </row>
    <row r="87" spans="2:16">
      <c r="B87" s="3" t="s">
        <v>94</v>
      </c>
      <c r="D87" s="4" t="s">
        <v>11</v>
      </c>
      <c r="E87" s="6" t="s">
        <v>11</v>
      </c>
      <c r="F87" s="4" t="s">
        <v>11</v>
      </c>
      <c r="G87" s="6" t="s">
        <v>11</v>
      </c>
      <c r="H87" s="4" t="s">
        <v>11</v>
      </c>
      <c r="I87" s="6" t="s">
        <v>11</v>
      </c>
      <c r="J87" s="4" t="s">
        <v>11</v>
      </c>
      <c r="K87" s="6" t="s">
        <v>11</v>
      </c>
      <c r="L87" s="4" t="s">
        <v>11</v>
      </c>
      <c r="M87" s="6" t="s">
        <v>11</v>
      </c>
      <c r="N87" s="4">
        <v>-1.8504330920876555E-6</v>
      </c>
    </row>
    <row r="89" spans="2:16">
      <c r="D89" s="4" t="s">
        <v>96</v>
      </c>
      <c r="E89" s="4" t="s">
        <v>96</v>
      </c>
      <c r="F89" s="4" t="s">
        <v>96</v>
      </c>
      <c r="G89" s="4" t="s">
        <v>96</v>
      </c>
      <c r="H89" s="4" t="s">
        <v>96</v>
      </c>
      <c r="I89" s="4" t="s">
        <v>96</v>
      </c>
      <c r="J89" s="4" t="s">
        <v>96</v>
      </c>
      <c r="K89" s="4" t="s">
        <v>96</v>
      </c>
      <c r="L89" s="4" t="s">
        <v>96</v>
      </c>
      <c r="M89" s="4" t="s">
        <v>96</v>
      </c>
      <c r="N89" s="4" t="s">
        <v>96</v>
      </c>
      <c r="P89" s="4" t="s">
        <v>96</v>
      </c>
    </row>
    <row r="90" spans="2:16">
      <c r="D90" s="5">
        <f>MAX(D5:D87)</f>
        <v>0.21011673151750976</v>
      </c>
      <c r="E90" s="5">
        <f>MAX(E5:E87)</f>
        <v>3.8277511961722355E-2</v>
      </c>
      <c r="F90" s="5">
        <f>MAX(F5:F87)</f>
        <v>0</v>
      </c>
      <c r="G90" s="5">
        <f>MAX(G5:G87)</f>
        <v>0</v>
      </c>
      <c r="H90" s="5">
        <f t="shared" ref="H90:N90" si="0">MAX(H5:H87)</f>
        <v>0</v>
      </c>
      <c r="I90" s="5">
        <f t="shared" si="0"/>
        <v>0</v>
      </c>
      <c r="J90" s="5">
        <f t="shared" si="0"/>
        <v>0</v>
      </c>
      <c r="K90" s="5">
        <f t="shared" si="0"/>
        <v>0</v>
      </c>
      <c r="L90" s="5">
        <f t="shared" si="0"/>
        <v>0</v>
      </c>
      <c r="M90" s="5">
        <f t="shared" si="0"/>
        <v>4.6482683100955713E-3</v>
      </c>
      <c r="N90" s="5">
        <f t="shared" si="0"/>
        <v>4.081738454914996E-3</v>
      </c>
      <c r="P90" s="5">
        <f>MAX(D90:N90)</f>
        <v>0.21011673151750976</v>
      </c>
    </row>
    <row r="91" spans="2:16">
      <c r="D91" s="4" t="s">
        <v>97</v>
      </c>
      <c r="E91" s="4" t="s">
        <v>97</v>
      </c>
      <c r="F91" s="4" t="s">
        <v>97</v>
      </c>
      <c r="G91" s="4" t="s">
        <v>97</v>
      </c>
      <c r="H91" s="4" t="s">
        <v>97</v>
      </c>
      <c r="I91" s="4" t="s">
        <v>97</v>
      </c>
      <c r="J91" s="4" t="s">
        <v>97</v>
      </c>
      <c r="K91" s="4" t="s">
        <v>97</v>
      </c>
      <c r="L91" s="4" t="s">
        <v>97</v>
      </c>
      <c r="M91" s="4" t="s">
        <v>97</v>
      </c>
      <c r="N91" s="4" t="s">
        <v>97</v>
      </c>
      <c r="P91" s="4" t="s">
        <v>97</v>
      </c>
    </row>
    <row r="92" spans="2:16">
      <c r="D92" s="5">
        <f>MIN(D5:D87)</f>
        <v>-1.3380490900777975E-2</v>
      </c>
      <c r="E92" s="5">
        <f>MIN(E5:E87)</f>
        <v>-5.1415803051217956E-3</v>
      </c>
      <c r="F92" s="5">
        <f>MIN(F5:F87)</f>
        <v>0</v>
      </c>
      <c r="G92" s="5">
        <f>MIN(G5:G87)</f>
        <v>0</v>
      </c>
      <c r="H92" s="5">
        <f t="shared" ref="H92:N92" si="1">MIN(H5:H87)</f>
        <v>0</v>
      </c>
      <c r="I92" s="5">
        <f t="shared" si="1"/>
        <v>0</v>
      </c>
      <c r="J92" s="5">
        <f t="shared" si="1"/>
        <v>0</v>
      </c>
      <c r="K92" s="5">
        <f t="shared" si="1"/>
        <v>0</v>
      </c>
      <c r="L92" s="5">
        <f t="shared" si="1"/>
        <v>0</v>
      </c>
      <c r="M92" s="5">
        <f t="shared" si="1"/>
        <v>-0.18902439024390261</v>
      </c>
      <c r="N92" s="5">
        <f t="shared" si="1"/>
        <v>-1.4678899082568808E-2</v>
      </c>
      <c r="P92" s="5">
        <f>MIN(D92:N92)</f>
        <v>-0.18902439024390261</v>
      </c>
    </row>
    <row r="93" spans="2:16">
      <c r="D93" s="4" t="s">
        <v>98</v>
      </c>
      <c r="E93" s="4" t="s">
        <v>98</v>
      </c>
      <c r="F93" s="4" t="s">
        <v>98</v>
      </c>
      <c r="G93" s="4" t="s">
        <v>98</v>
      </c>
      <c r="H93" s="4" t="s">
        <v>98</v>
      </c>
      <c r="I93" s="4" t="s">
        <v>98</v>
      </c>
      <c r="J93" s="4" t="s">
        <v>98</v>
      </c>
      <c r="K93" s="4" t="s">
        <v>98</v>
      </c>
      <c r="L93" s="4" t="s">
        <v>98</v>
      </c>
      <c r="M93" s="4" t="s">
        <v>98</v>
      </c>
      <c r="N93" s="4" t="s">
        <v>98</v>
      </c>
      <c r="P93" s="4" t="s">
        <v>98</v>
      </c>
    </row>
    <row r="94" spans="2:16">
      <c r="D94" s="1">
        <f>AVERAGE((D5:D87))</f>
        <v>2.3425075745625048E-2</v>
      </c>
      <c r="E94" s="1">
        <f>AVERAGE((E5:E87))</f>
        <v>3.4199115610105022E-3</v>
      </c>
      <c r="F94" s="1" t="e">
        <f>AVERAGE((F5:F87))</f>
        <v>#DIV/0!</v>
      </c>
      <c r="G94" s="1" t="e">
        <f>AVERAGE((G5:G87))</f>
        <v>#DIV/0!</v>
      </c>
      <c r="H94" s="1">
        <f t="shared" ref="H94:N94" si="2">AVERAGE((H5:H87))</f>
        <v>0</v>
      </c>
      <c r="I94" s="1">
        <f t="shared" si="2"/>
        <v>0</v>
      </c>
      <c r="J94" s="1">
        <f t="shared" si="2"/>
        <v>0</v>
      </c>
      <c r="K94" s="1" t="e">
        <f t="shared" si="2"/>
        <v>#DIV/0!</v>
      </c>
      <c r="L94" s="1" t="e">
        <f t="shared" si="2"/>
        <v>#DIV/0!</v>
      </c>
      <c r="M94" s="1">
        <f t="shared" si="2"/>
        <v>-2.0682844630527594E-2</v>
      </c>
      <c r="N94" s="1">
        <f t="shared" si="2"/>
        <v>-1.9030357287396155E-3</v>
      </c>
      <c r="P94" s="1" t="e">
        <f>AVERAGE(D94:N94)</f>
        <v>#DIV/0!</v>
      </c>
    </row>
    <row r="96" spans="2:16">
      <c r="D96" s="7" t="s">
        <v>100</v>
      </c>
      <c r="E96" s="7"/>
      <c r="F96" s="8">
        <v>0.1</v>
      </c>
    </row>
    <row r="97" spans="4:6">
      <c r="D97" s="7" t="s">
        <v>101</v>
      </c>
      <c r="E97" s="7"/>
      <c r="F97" s="8">
        <v>-0.1</v>
      </c>
    </row>
  </sheetData>
  <conditionalFormatting sqref="D90:N90">
    <cfRule type="cellIs" dxfId="208" priority="18" operator="greaterThan">
      <formula>$F$96</formula>
    </cfRule>
  </conditionalFormatting>
  <conditionalFormatting sqref="D92:N92">
    <cfRule type="cellIs" dxfId="207" priority="17" operator="lessThan">
      <formula>$F$97</formula>
    </cfRule>
  </conditionalFormatting>
  <conditionalFormatting sqref="D90:N90">
    <cfRule type="cellIs" dxfId="206" priority="16" operator="greaterThan">
      <formula>$F$98+$F$96</formula>
    </cfRule>
  </conditionalFormatting>
  <conditionalFormatting sqref="D92:N92">
    <cfRule type="cellIs" dxfId="205" priority="15" operator="lessThan">
      <formula>$F$99+$F$97</formula>
    </cfRule>
  </conditionalFormatting>
  <conditionalFormatting sqref="D90:N90">
    <cfRule type="cellIs" dxfId="204" priority="14" operator="greaterThan">
      <formula>$F$96</formula>
    </cfRule>
  </conditionalFormatting>
  <conditionalFormatting sqref="D92:N92">
    <cfRule type="cellIs" dxfId="203" priority="13" operator="lessThan">
      <formula>$F$97</formula>
    </cfRule>
  </conditionalFormatting>
  <conditionalFormatting sqref="D90:N90">
    <cfRule type="cellIs" dxfId="202" priority="12" operator="greaterThan">
      <formula>$F$96</formula>
    </cfRule>
  </conditionalFormatting>
  <conditionalFormatting sqref="D92:N92">
    <cfRule type="cellIs" dxfId="201" priority="11" operator="lessThan">
      <formula>$F$97</formula>
    </cfRule>
  </conditionalFormatting>
  <conditionalFormatting sqref="D90:N90">
    <cfRule type="cellIs" dxfId="200" priority="10" operator="greaterThan">
      <formula>$F$98+$F$96</formula>
    </cfRule>
  </conditionalFormatting>
  <conditionalFormatting sqref="D92:N92">
    <cfRule type="cellIs" dxfId="199" priority="9" operator="lessThan">
      <formula>$F$99+$F$97</formula>
    </cfRule>
  </conditionalFormatting>
  <conditionalFormatting sqref="D90:N90">
    <cfRule type="cellIs" dxfId="198" priority="8" operator="greaterThan">
      <formula>$F$96</formula>
    </cfRule>
  </conditionalFormatting>
  <conditionalFormatting sqref="D92:N92">
    <cfRule type="cellIs" dxfId="197" priority="7" operator="lessThan">
      <formula>$F$97</formula>
    </cfRule>
  </conditionalFormatting>
  <conditionalFormatting sqref="D90:N90">
    <cfRule type="cellIs" dxfId="196" priority="6" operator="greaterThan">
      <formula>$F$96</formula>
    </cfRule>
  </conditionalFormatting>
  <conditionalFormatting sqref="D92:N92">
    <cfRule type="cellIs" dxfId="195" priority="5" operator="lessThan">
      <formula>$F$97</formula>
    </cfRule>
  </conditionalFormatting>
  <conditionalFormatting sqref="D90:N90">
    <cfRule type="cellIs" dxfId="194" priority="4" operator="greaterThan">
      <formula>$F$96</formula>
    </cfRule>
  </conditionalFormatting>
  <conditionalFormatting sqref="D92:N92">
    <cfRule type="cellIs" dxfId="193" priority="3" operator="lessThan">
      <formula>$F$97</formula>
    </cfRule>
  </conditionalFormatting>
  <conditionalFormatting sqref="D90:N90">
    <cfRule type="cellIs" dxfId="192" priority="2" operator="greaterThan">
      <formula>$F$98+$F$96</formula>
    </cfRule>
  </conditionalFormatting>
  <conditionalFormatting sqref="D92:N92">
    <cfRule type="cellIs" dxfId="191" priority="1" operator="lessThan">
      <formula>$F$99+$F$97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2:P97"/>
  <sheetViews>
    <sheetView showGridLines="0" topLeftCell="A34" zoomScale="85" zoomScaleNormal="85" workbookViewId="0">
      <selection activeCell="A54" sqref="A54:XFD54"/>
    </sheetView>
  </sheetViews>
  <sheetFormatPr defaultRowHeight="15"/>
  <cols>
    <col min="1" max="1" width="1.7109375" customWidth="1"/>
    <col min="2" max="2" width="50.140625" customWidth="1"/>
    <col min="3" max="3" width="1.7109375" customWidth="1"/>
    <col min="4" max="10" width="12.7109375" customWidth="1"/>
    <col min="11" max="13" width="9.28515625" bestFit="1" customWidth="1"/>
    <col min="14" max="14" width="9.85546875" bestFit="1" customWidth="1"/>
    <col min="15" max="15" width="2.140625" customWidth="1"/>
    <col min="16" max="16" width="9.5703125" bestFit="1" customWidth="1"/>
  </cols>
  <sheetData>
    <row r="2" spans="2:14" s="13" customFormat="1" ht="52.5" customHeight="1">
      <c r="B2" s="13" t="s">
        <v>107</v>
      </c>
    </row>
    <row r="3" spans="2:14">
      <c r="B3" s="11" t="s">
        <v>105</v>
      </c>
      <c r="D3" s="12">
        <v>2</v>
      </c>
      <c r="E3" s="12">
        <v>2</v>
      </c>
      <c r="F3" s="12">
        <v>3</v>
      </c>
      <c r="G3" s="12">
        <v>3</v>
      </c>
      <c r="H3" s="12">
        <v>3</v>
      </c>
      <c r="I3" s="12">
        <v>3</v>
      </c>
      <c r="J3" s="12">
        <v>3</v>
      </c>
      <c r="K3" s="12">
        <v>3</v>
      </c>
      <c r="L3" s="12">
        <v>3</v>
      </c>
      <c r="M3" s="12">
        <v>3</v>
      </c>
      <c r="N3" s="12">
        <v>3</v>
      </c>
    </row>
    <row r="4" spans="2:14">
      <c r="B4" s="2" t="s">
        <v>95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</row>
    <row r="5" spans="2:14">
      <c r="B5" s="3" t="s">
        <v>12</v>
      </c>
      <c r="D5" s="14">
        <v>0</v>
      </c>
      <c r="E5" s="15">
        <v>0</v>
      </c>
      <c r="F5" s="14">
        <v>0</v>
      </c>
      <c r="G5" s="15">
        <v>0</v>
      </c>
      <c r="H5" s="14">
        <v>0</v>
      </c>
      <c r="I5" s="15">
        <v>0</v>
      </c>
      <c r="J5" s="14">
        <v>0</v>
      </c>
      <c r="K5" s="15">
        <v>0</v>
      </c>
      <c r="L5" s="14">
        <v>0</v>
      </c>
      <c r="M5" s="15">
        <v>0</v>
      </c>
      <c r="N5" s="14">
        <v>0</v>
      </c>
    </row>
    <row r="6" spans="2:14">
      <c r="B6" s="3" t="s">
        <v>13</v>
      </c>
      <c r="D6" s="14">
        <v>-3.5810892026958641E-2</v>
      </c>
      <c r="E6" s="15">
        <v>0</v>
      </c>
      <c r="F6" s="14">
        <v>-8.239384422009266E-2</v>
      </c>
      <c r="G6" s="15">
        <v>0</v>
      </c>
      <c r="H6" s="14">
        <v>0.15188690686069606</v>
      </c>
      <c r="I6" s="15">
        <v>-0.29380602264839695</v>
      </c>
      <c r="J6" s="14">
        <v>0.22860097971140192</v>
      </c>
      <c r="K6" s="15">
        <v>0.18984738592357076</v>
      </c>
      <c r="L6" s="14">
        <v>-0.11242645147959252</v>
      </c>
      <c r="M6" s="15">
        <v>0.61335622527441558</v>
      </c>
      <c r="N6" s="14">
        <v>7.3457513348472503E-2</v>
      </c>
    </row>
    <row r="7" spans="2:14">
      <c r="B7" s="3" t="s">
        <v>14</v>
      </c>
      <c r="D7" s="14">
        <v>-3.0464231629537153E-2</v>
      </c>
      <c r="E7" s="15">
        <v>0</v>
      </c>
      <c r="F7" s="14">
        <v>-9.3994723855189477E-2</v>
      </c>
      <c r="G7" s="15">
        <v>0</v>
      </c>
      <c r="H7" s="14">
        <v>0.11847752436045766</v>
      </c>
      <c r="I7" s="15">
        <v>0</v>
      </c>
      <c r="J7" s="14">
        <v>0.10316043044322498</v>
      </c>
      <c r="K7" s="15">
        <v>0.12930258490519009</v>
      </c>
      <c r="L7" s="14">
        <v>-7.8274488687839039E-2</v>
      </c>
      <c r="M7" s="15">
        <v>0</v>
      </c>
      <c r="N7" s="14">
        <v>0</v>
      </c>
    </row>
    <row r="8" spans="2:14">
      <c r="B8" s="3" t="s">
        <v>15</v>
      </c>
      <c r="D8" s="14">
        <v>-5.2206532496690272E-3</v>
      </c>
      <c r="E8" s="15">
        <v>0</v>
      </c>
      <c r="F8" s="14">
        <v>0</v>
      </c>
      <c r="G8" s="15">
        <v>0</v>
      </c>
      <c r="H8" s="14">
        <v>0.23022566215237816</v>
      </c>
      <c r="I8" s="15">
        <v>-0.38720306131997972</v>
      </c>
      <c r="J8" s="14">
        <v>0.17382257614971053</v>
      </c>
      <c r="K8" s="15">
        <v>0.10611649373014842</v>
      </c>
      <c r="L8" s="14">
        <v>-6.5097752448750157E-2</v>
      </c>
      <c r="M8" s="15">
        <v>0</v>
      </c>
      <c r="N8" s="14">
        <v>0</v>
      </c>
    </row>
    <row r="9" spans="2:14">
      <c r="B9" s="3" t="s">
        <v>16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  <c r="N9" s="14">
        <v>0</v>
      </c>
    </row>
    <row r="10" spans="2:14">
      <c r="B10" s="3" t="s">
        <v>17</v>
      </c>
      <c r="D10" s="14">
        <v>1.9890292630787627</v>
      </c>
      <c r="E10" s="15">
        <v>0.14455769190909962</v>
      </c>
      <c r="F10" s="14">
        <v>0.32283422703588371</v>
      </c>
      <c r="G10" s="15">
        <v>0.13062902586544567</v>
      </c>
      <c r="H10" s="14">
        <v>0.21124135206309802</v>
      </c>
      <c r="I10" s="15">
        <v>-0.32173975936328247</v>
      </c>
      <c r="J10" s="14">
        <v>0.28726203502381509</v>
      </c>
      <c r="K10" s="15">
        <v>1.0839527983371369</v>
      </c>
      <c r="L10" s="14">
        <v>1.2507396415853975</v>
      </c>
      <c r="M10" s="15">
        <v>1.6460312625008697</v>
      </c>
      <c r="N10" s="14">
        <v>0.28788461364850093</v>
      </c>
    </row>
    <row r="11" spans="2:14">
      <c r="B11" s="3" t="s">
        <v>18</v>
      </c>
      <c r="D11" s="14">
        <v>0</v>
      </c>
      <c r="E11" s="15">
        <v>0</v>
      </c>
      <c r="F11" s="14">
        <v>0</v>
      </c>
      <c r="G11" s="15">
        <v>0</v>
      </c>
      <c r="H11" s="14">
        <v>4.5148837104413531E-2</v>
      </c>
      <c r="I11" s="15">
        <v>0</v>
      </c>
      <c r="J11" s="14">
        <v>0</v>
      </c>
      <c r="K11" s="15">
        <v>0.73826587145347844</v>
      </c>
      <c r="L11" s="14">
        <v>0.87080032576483291</v>
      </c>
      <c r="M11" s="15">
        <v>0</v>
      </c>
      <c r="N11" s="14">
        <v>0</v>
      </c>
    </row>
    <row r="12" spans="2:14">
      <c r="B12" s="3" t="s">
        <v>19</v>
      </c>
      <c r="D12" s="14">
        <v>0</v>
      </c>
      <c r="E12" s="15">
        <v>0</v>
      </c>
      <c r="F12" s="14">
        <v>0</v>
      </c>
      <c r="G12" s="15">
        <v>0</v>
      </c>
      <c r="H12" s="14">
        <v>0.52796682594652111</v>
      </c>
      <c r="I12" s="15">
        <v>-0.35566289622073555</v>
      </c>
      <c r="J12" s="14">
        <v>0.39651873265179916</v>
      </c>
      <c r="K12" s="15">
        <v>0.60588304571300711</v>
      </c>
      <c r="L12" s="14">
        <v>0.72420958831259696</v>
      </c>
      <c r="M12" s="15">
        <v>0</v>
      </c>
      <c r="N12" s="14">
        <v>0</v>
      </c>
    </row>
    <row r="13" spans="2:14">
      <c r="B13" s="3" t="s">
        <v>20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5">
        <v>0</v>
      </c>
      <c r="N13" s="14">
        <v>0</v>
      </c>
    </row>
    <row r="14" spans="2:14">
      <c r="B14" s="3" t="s">
        <v>21</v>
      </c>
      <c r="D14" s="14">
        <v>-0.92690097619047762</v>
      </c>
      <c r="E14" s="15">
        <v>-2.7210658388355569E-2</v>
      </c>
      <c r="F14" s="14">
        <v>-0.49699076384246155</v>
      </c>
      <c r="G14" s="15">
        <v>-0.11889034526853948</v>
      </c>
      <c r="H14" s="14">
        <v>0</v>
      </c>
      <c r="I14" s="15">
        <v>8.2510614756223788E-2</v>
      </c>
      <c r="J14" s="14">
        <v>4.710779042318336E-2</v>
      </c>
      <c r="K14" s="15">
        <v>2.2133390067655094</v>
      </c>
      <c r="L14" s="14">
        <v>-0.54118951868495291</v>
      </c>
      <c r="M14" s="15">
        <v>0.17036130486077994</v>
      </c>
      <c r="N14" s="14">
        <v>-0.34274428005988256</v>
      </c>
    </row>
    <row r="15" spans="2:14">
      <c r="B15" s="3" t="s">
        <v>22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5">
        <v>0</v>
      </c>
      <c r="N15" s="14">
        <v>0</v>
      </c>
    </row>
    <row r="16" spans="2:14">
      <c r="B16" s="3" t="s">
        <v>23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5">
        <v>0</v>
      </c>
      <c r="N16" s="14">
        <v>0</v>
      </c>
    </row>
    <row r="17" spans="2:14">
      <c r="B17" s="3" t="s">
        <v>24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  <c r="J17" s="14">
        <v>0</v>
      </c>
      <c r="K17" s="15">
        <v>0</v>
      </c>
      <c r="L17" s="14">
        <v>0</v>
      </c>
      <c r="M17" s="15">
        <v>0</v>
      </c>
      <c r="N17" s="14">
        <v>0</v>
      </c>
    </row>
    <row r="18" spans="2:14">
      <c r="B18" s="3" t="s">
        <v>25</v>
      </c>
      <c r="D18" s="14">
        <v>-0.14254670903659417</v>
      </c>
      <c r="E18" s="15">
        <v>0</v>
      </c>
      <c r="F18" s="14">
        <v>-0.34728303167025842</v>
      </c>
      <c r="G18" s="15">
        <v>0.15009752621611483</v>
      </c>
      <c r="H18" s="14">
        <v>0.58546629512528625</v>
      </c>
      <c r="I18" s="15">
        <v>-0.81461558020146185</v>
      </c>
      <c r="J18" s="14">
        <v>0.47211565300617053</v>
      </c>
      <c r="K18" s="15">
        <v>0.51050434303942893</v>
      </c>
      <c r="L18" s="14">
        <v>-0.38089904780918005</v>
      </c>
      <c r="M18" s="15">
        <v>2.6472812596916242</v>
      </c>
      <c r="N18" s="14">
        <v>0.33891743598138646</v>
      </c>
    </row>
    <row r="19" spans="2:14">
      <c r="B19" s="3" t="s">
        <v>26</v>
      </c>
      <c r="D19" s="14">
        <v>0</v>
      </c>
      <c r="E19" s="15">
        <v>0</v>
      </c>
      <c r="F19" s="14">
        <v>0</v>
      </c>
      <c r="G19" s="15">
        <v>0</v>
      </c>
      <c r="H19" s="14">
        <v>0.27841518022945877</v>
      </c>
      <c r="I19" s="15">
        <v>0</v>
      </c>
      <c r="J19" s="14">
        <v>0.16185316526210158</v>
      </c>
      <c r="K19" s="15">
        <v>0.34769796616438953</v>
      </c>
      <c r="L19" s="14">
        <v>-0.26519277295119537</v>
      </c>
      <c r="M19" s="15">
        <v>0</v>
      </c>
      <c r="N19" s="14">
        <v>0</v>
      </c>
    </row>
    <row r="20" spans="2:14">
      <c r="B20" s="3" t="s">
        <v>27</v>
      </c>
      <c r="D20" s="14">
        <v>0</v>
      </c>
      <c r="E20" s="15">
        <v>0</v>
      </c>
      <c r="F20" s="14">
        <v>0</v>
      </c>
      <c r="G20" s="15">
        <v>0</v>
      </c>
      <c r="H20" s="14">
        <v>1.1106099306526858</v>
      </c>
      <c r="I20" s="15">
        <v>-0.62846980895015747</v>
      </c>
      <c r="J20" s="14">
        <v>0.37049857090735827</v>
      </c>
      <c r="K20" s="15">
        <v>0.28534973021078258</v>
      </c>
      <c r="L20" s="14">
        <v>-0.22055016591090748</v>
      </c>
      <c r="M20" s="15">
        <v>0</v>
      </c>
      <c r="N20" s="14">
        <v>0</v>
      </c>
    </row>
    <row r="21" spans="2:14">
      <c r="B21" s="3" t="s">
        <v>28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  <c r="N21" s="14">
        <v>0</v>
      </c>
    </row>
    <row r="22" spans="2:14">
      <c r="B22" s="3" t="s">
        <v>29</v>
      </c>
      <c r="D22" s="14">
        <v>0.37872841251180489</v>
      </c>
      <c r="E22" s="15">
        <v>0.46414614011803224</v>
      </c>
      <c r="F22" s="14">
        <v>4.1865768161528649E-2</v>
      </c>
      <c r="G22" s="15">
        <v>-0.17509992006398534</v>
      </c>
      <c r="H22" s="14">
        <v>0.78032563735470717</v>
      </c>
      <c r="I22" s="15">
        <v>-1.6666259639696932</v>
      </c>
      <c r="J22" s="14">
        <v>0.69865219506732501</v>
      </c>
      <c r="K22" s="15">
        <v>-1.6657821900223553</v>
      </c>
      <c r="L22" s="14">
        <v>-12.727446669854203</v>
      </c>
      <c r="M22" s="15">
        <v>-30.699868687999924</v>
      </c>
      <c r="N22" s="14">
        <v>-3.2370680359599078</v>
      </c>
    </row>
    <row r="23" spans="2:14">
      <c r="B23" s="3" t="s">
        <v>30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  <c r="J23" s="14">
        <v>0</v>
      </c>
      <c r="K23" s="15">
        <v>-1.1345479447604703</v>
      </c>
      <c r="L23" s="14">
        <v>0</v>
      </c>
      <c r="M23" s="15">
        <v>0</v>
      </c>
      <c r="N23" s="14">
        <v>0</v>
      </c>
    </row>
    <row r="24" spans="2:14">
      <c r="B24" s="3" t="s">
        <v>31</v>
      </c>
      <c r="D24" s="14">
        <v>0</v>
      </c>
      <c r="E24" s="15">
        <v>0</v>
      </c>
      <c r="F24" s="14">
        <v>0</v>
      </c>
      <c r="G24" s="15">
        <v>0</v>
      </c>
      <c r="H24" s="14">
        <v>1.1761887868131566</v>
      </c>
      <c r="I24" s="15">
        <v>-2.5165004932138686</v>
      </c>
      <c r="J24" s="14">
        <v>0.60413330210019467</v>
      </c>
      <c r="K24" s="15">
        <v>-0.93110650182472909</v>
      </c>
      <c r="L24" s="14">
        <v>0</v>
      </c>
      <c r="M24" s="15">
        <v>0</v>
      </c>
      <c r="N24" s="14">
        <v>0</v>
      </c>
    </row>
    <row r="25" spans="2:14">
      <c r="B25" s="3" t="s">
        <v>32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  <c r="J25" s="14">
        <v>0</v>
      </c>
      <c r="K25" s="15">
        <v>0</v>
      </c>
      <c r="L25" s="14">
        <v>0</v>
      </c>
      <c r="M25" s="15">
        <v>0</v>
      </c>
      <c r="N25" s="14">
        <v>0</v>
      </c>
    </row>
    <row r="26" spans="2:14">
      <c r="B26" s="3" t="s">
        <v>33</v>
      </c>
      <c r="D26" s="14">
        <v>-0.55252143928035835</v>
      </c>
      <c r="E26" s="15">
        <v>-7.5551853679779235E-2</v>
      </c>
      <c r="F26" s="14">
        <v>-0.97583278902678217</v>
      </c>
      <c r="G26" s="15">
        <v>0.15377639321564729</v>
      </c>
      <c r="H26" s="14">
        <v>0</v>
      </c>
      <c r="I26" s="15">
        <v>-5.7361813164007529</v>
      </c>
      <c r="J26" s="14">
        <v>-8.6534564752476228E-2</v>
      </c>
      <c r="K26" s="15">
        <v>0.68134874196510609</v>
      </c>
      <c r="L26" s="14">
        <v>44.417892245250435</v>
      </c>
      <c r="M26" s="15">
        <v>-0.72787136094673599</v>
      </c>
      <c r="N26" s="14">
        <v>-0.76602498410455411</v>
      </c>
    </row>
    <row r="27" spans="2:14">
      <c r="B27" s="3" t="s">
        <v>34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  <c r="N27" s="14">
        <v>0</v>
      </c>
    </row>
    <row r="28" spans="2:14">
      <c r="B28" s="3" t="s">
        <v>35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  <c r="J28" s="14">
        <v>0</v>
      </c>
      <c r="K28" s="15">
        <v>0</v>
      </c>
      <c r="L28" s="14">
        <v>0</v>
      </c>
      <c r="M28" s="15">
        <v>0</v>
      </c>
      <c r="N28" s="14">
        <v>0</v>
      </c>
    </row>
    <row r="29" spans="2:14">
      <c r="B29" s="3" t="s">
        <v>36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  <c r="N29" s="14">
        <v>0</v>
      </c>
    </row>
    <row r="30" spans="2:14">
      <c r="B30" s="3" t="s">
        <v>37</v>
      </c>
      <c r="D30" s="14">
        <v>-5.9124838225479834</v>
      </c>
      <c r="E30" s="15">
        <v>-2.8511950836907545</v>
      </c>
      <c r="F30" s="14">
        <v>52.896509792459256</v>
      </c>
      <c r="G30" s="15">
        <v>-6.4732528086237835</v>
      </c>
      <c r="H30" s="14">
        <v>-69.645021443084488</v>
      </c>
      <c r="I30" s="15">
        <v>148.88033290594444</v>
      </c>
      <c r="J30" s="14">
        <v>-69.858365662512142</v>
      </c>
      <c r="K30" s="15">
        <v>-61.339318278175142</v>
      </c>
      <c r="L30" s="14">
        <v>-18.912601202876658</v>
      </c>
      <c r="M30" s="15">
        <v>-82.419246923375567</v>
      </c>
      <c r="N30" s="14">
        <v>-7.4296713280946278</v>
      </c>
    </row>
    <row r="31" spans="2:14">
      <c r="B31" s="3" t="s">
        <v>38</v>
      </c>
      <c r="D31" s="14">
        <v>0</v>
      </c>
      <c r="E31" s="15">
        <v>0</v>
      </c>
      <c r="F31" s="14">
        <v>0</v>
      </c>
      <c r="G31" s="15">
        <v>0</v>
      </c>
      <c r="H31" s="14">
        <v>-15.048484499458823</v>
      </c>
      <c r="I31" s="15">
        <v>0</v>
      </c>
      <c r="J31" s="14">
        <v>0</v>
      </c>
      <c r="K31" s="15">
        <v>-41.775153374573165</v>
      </c>
      <c r="L31" s="14">
        <v>-13.167537314127003</v>
      </c>
      <c r="M31" s="15">
        <v>0</v>
      </c>
      <c r="N31" s="14">
        <v>0</v>
      </c>
    </row>
    <row r="32" spans="2:14">
      <c r="B32" s="3" t="s">
        <v>39</v>
      </c>
      <c r="D32" s="14">
        <v>0</v>
      </c>
      <c r="E32" s="15">
        <v>0</v>
      </c>
      <c r="F32" s="14">
        <v>0</v>
      </c>
      <c r="G32" s="15">
        <v>0</v>
      </c>
      <c r="H32" s="14">
        <v>-81.291540174417833</v>
      </c>
      <c r="I32" s="15">
        <v>75.871747804651932</v>
      </c>
      <c r="J32" s="14">
        <v>0</v>
      </c>
      <c r="K32" s="15">
        <v>-34.286032359593378</v>
      </c>
      <c r="L32" s="14">
        <v>-10.950875029184544</v>
      </c>
      <c r="M32" s="15">
        <v>0</v>
      </c>
      <c r="N32" s="14">
        <v>0</v>
      </c>
    </row>
    <row r="33" spans="2:14">
      <c r="B33" s="3" t="s">
        <v>40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  <c r="N33" s="14">
        <v>0</v>
      </c>
    </row>
    <row r="34" spans="2:14">
      <c r="B34" s="3" t="s">
        <v>41</v>
      </c>
      <c r="D34" s="14">
        <v>0</v>
      </c>
      <c r="E34" s="15">
        <v>-2.7828512551811855</v>
      </c>
      <c r="F34" s="14">
        <v>0</v>
      </c>
      <c r="G34" s="15">
        <v>0</v>
      </c>
      <c r="H34" s="14">
        <v>0</v>
      </c>
      <c r="I34" s="15">
        <v>0</v>
      </c>
      <c r="J34" s="14">
        <v>0</v>
      </c>
      <c r="K34" s="15">
        <v>-67.717446506947226</v>
      </c>
      <c r="L34" s="14">
        <v>0</v>
      </c>
      <c r="M34" s="15">
        <v>-64.564899117646974</v>
      </c>
      <c r="N34" s="14">
        <v>0</v>
      </c>
    </row>
    <row r="35" spans="2:14">
      <c r="B35" s="3" t="s">
        <v>42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0</v>
      </c>
      <c r="N35" s="14">
        <v>0</v>
      </c>
    </row>
    <row r="36" spans="2:14">
      <c r="B36" s="3" t="s">
        <v>43</v>
      </c>
      <c r="D36" s="14">
        <v>-6.0480843473706045</v>
      </c>
      <c r="E36" s="15">
        <v>-0.34119216475210123</v>
      </c>
      <c r="F36" s="14">
        <v>9.3868684210524407</v>
      </c>
      <c r="G36" s="15">
        <v>4.3419655172415332</v>
      </c>
      <c r="H36" s="14">
        <v>0</v>
      </c>
      <c r="I36" s="15">
        <v>0</v>
      </c>
      <c r="J36" s="14">
        <v>0</v>
      </c>
      <c r="K36" s="15">
        <v>-15.332689999999957</v>
      </c>
      <c r="L36" s="14">
        <v>9.5159628571423127</v>
      </c>
      <c r="M36" s="15">
        <v>-79.495047777777927</v>
      </c>
      <c r="N36" s="14">
        <v>-10.685443636363289</v>
      </c>
    </row>
    <row r="37" spans="2:14">
      <c r="B37" s="3" t="s">
        <v>44</v>
      </c>
      <c r="D37" s="14">
        <v>0</v>
      </c>
      <c r="E37" s="15">
        <v>0</v>
      </c>
      <c r="F37" s="14">
        <v>0</v>
      </c>
      <c r="G37" s="15">
        <v>0</v>
      </c>
      <c r="H37" s="14">
        <v>0</v>
      </c>
      <c r="I37" s="15">
        <v>0</v>
      </c>
      <c r="J37" s="14">
        <v>0</v>
      </c>
      <c r="K37" s="15">
        <v>0</v>
      </c>
      <c r="L37" s="14">
        <v>0</v>
      </c>
      <c r="M37" s="15">
        <v>0</v>
      </c>
      <c r="N37" s="14">
        <v>0</v>
      </c>
    </row>
    <row r="38" spans="2:14">
      <c r="B38" s="3" t="s">
        <v>45</v>
      </c>
      <c r="D38" s="14">
        <v>-5.4071787398897868</v>
      </c>
      <c r="E38" s="15">
        <v>-0.20406972727323591</v>
      </c>
      <c r="F38" s="14">
        <v>-8.5763103623412462</v>
      </c>
      <c r="G38" s="15">
        <v>2.4571295633495538</v>
      </c>
      <c r="H38" s="14">
        <v>5.5872476064687362</v>
      </c>
      <c r="I38" s="15">
        <v>-33.387544611798148</v>
      </c>
      <c r="J38" s="14">
        <v>13.953620418641549</v>
      </c>
      <c r="K38" s="15">
        <v>5.5318015060256585</v>
      </c>
      <c r="L38" s="14">
        <v>-11.777344962480129</v>
      </c>
      <c r="M38" s="15">
        <v>66.760838895183042</v>
      </c>
      <c r="N38" s="14">
        <v>-5.9979160151106043</v>
      </c>
    </row>
    <row r="39" spans="2:14">
      <c r="B39" s="3" t="s">
        <v>46</v>
      </c>
      <c r="D39" s="14">
        <v>0</v>
      </c>
      <c r="E39" s="15">
        <v>0</v>
      </c>
      <c r="F39" s="14">
        <v>0</v>
      </c>
      <c r="G39" s="15">
        <v>0</v>
      </c>
      <c r="H39" s="14">
        <v>0</v>
      </c>
      <c r="I39" s="15">
        <v>0</v>
      </c>
      <c r="J39" s="14">
        <v>0</v>
      </c>
      <c r="K39" s="15">
        <v>0</v>
      </c>
      <c r="L39" s="14">
        <v>-7.869590595821137</v>
      </c>
      <c r="M39" s="15">
        <v>0</v>
      </c>
      <c r="N39" s="14">
        <v>0</v>
      </c>
    </row>
    <row r="40" spans="2:14">
      <c r="B40" s="3" t="s">
        <v>47</v>
      </c>
      <c r="D40" s="14">
        <v>0</v>
      </c>
      <c r="E40" s="15">
        <v>0</v>
      </c>
      <c r="F40" s="14">
        <v>0</v>
      </c>
      <c r="G40" s="15">
        <v>0</v>
      </c>
      <c r="H40" s="14">
        <v>0</v>
      </c>
      <c r="I40" s="15">
        <v>0</v>
      </c>
      <c r="J40" s="14">
        <v>0</v>
      </c>
      <c r="K40" s="15">
        <v>2.9749300208509339</v>
      </c>
      <c r="L40" s="14">
        <v>0</v>
      </c>
      <c r="M40" s="15">
        <v>0</v>
      </c>
      <c r="N40" s="14">
        <v>0</v>
      </c>
    </row>
    <row r="41" spans="2:14">
      <c r="B41" s="3" t="s">
        <v>48</v>
      </c>
      <c r="D41" s="14">
        <v>0</v>
      </c>
      <c r="E41" s="15">
        <v>0</v>
      </c>
      <c r="F41" s="14">
        <v>0</v>
      </c>
      <c r="G41" s="15">
        <v>0</v>
      </c>
      <c r="H41" s="14">
        <v>0</v>
      </c>
      <c r="I41" s="15">
        <v>0</v>
      </c>
      <c r="J41" s="14">
        <v>0</v>
      </c>
      <c r="K41" s="15">
        <v>0</v>
      </c>
      <c r="L41" s="14">
        <v>0</v>
      </c>
      <c r="M41" s="15">
        <v>0</v>
      </c>
      <c r="N41" s="14">
        <v>0</v>
      </c>
    </row>
    <row r="42" spans="2:14">
      <c r="B42" s="3" t="s">
        <v>49</v>
      </c>
      <c r="D42" s="14">
        <v>0</v>
      </c>
      <c r="E42" s="15">
        <v>-0.43587051794202125</v>
      </c>
      <c r="F42" s="14">
        <v>0</v>
      </c>
      <c r="G42" s="15">
        <v>0</v>
      </c>
      <c r="H42" s="14">
        <v>39.830509323197475</v>
      </c>
      <c r="I42" s="15">
        <v>-43.113662767838832</v>
      </c>
      <c r="J42" s="14">
        <v>24.273439085604878</v>
      </c>
      <c r="K42" s="15">
        <v>11.705752203033626</v>
      </c>
      <c r="L42" s="14">
        <v>0</v>
      </c>
      <c r="M42" s="15">
        <v>0</v>
      </c>
      <c r="N42" s="14">
        <v>-29.534744775752188</v>
      </c>
    </row>
    <row r="43" spans="2:14">
      <c r="B43" s="3" t="s">
        <v>50</v>
      </c>
      <c r="D43" s="14">
        <v>0</v>
      </c>
      <c r="E43" s="15">
        <v>0</v>
      </c>
      <c r="F43" s="14">
        <v>0</v>
      </c>
      <c r="G43" s="15">
        <v>0</v>
      </c>
      <c r="H43" s="14">
        <v>0</v>
      </c>
      <c r="I43" s="15">
        <v>0</v>
      </c>
      <c r="J43" s="14">
        <v>0</v>
      </c>
      <c r="K43" s="15">
        <v>0</v>
      </c>
      <c r="L43" s="14">
        <v>0</v>
      </c>
      <c r="M43" s="15">
        <v>0</v>
      </c>
      <c r="N43" s="14">
        <v>0</v>
      </c>
    </row>
    <row r="44" spans="2:14">
      <c r="B44" s="3" t="s">
        <v>51</v>
      </c>
      <c r="D44" s="14">
        <v>0</v>
      </c>
      <c r="E44" s="15">
        <v>0</v>
      </c>
      <c r="F44" s="14">
        <v>0</v>
      </c>
      <c r="G44" s="15">
        <v>0</v>
      </c>
      <c r="H44" s="14">
        <v>0</v>
      </c>
      <c r="I44" s="15">
        <v>0</v>
      </c>
      <c r="J44" s="14">
        <v>0</v>
      </c>
      <c r="K44" s="15">
        <v>0</v>
      </c>
      <c r="L44" s="14">
        <v>0</v>
      </c>
      <c r="M44" s="15">
        <v>0</v>
      </c>
      <c r="N44" s="14">
        <v>0</v>
      </c>
    </row>
    <row r="45" spans="2:14">
      <c r="B45" s="3" t="s">
        <v>52</v>
      </c>
      <c r="D45" s="14">
        <v>-40.59921027940436</v>
      </c>
      <c r="E45" s="15">
        <v>-3.650000000197906E-2</v>
      </c>
      <c r="F45" s="14">
        <v>-37.397126293995825</v>
      </c>
      <c r="G45" s="15">
        <v>2.9474073604142177</v>
      </c>
      <c r="H45" s="14">
        <v>140.21316333246796</v>
      </c>
      <c r="I45" s="15">
        <v>-232.00109450861055</v>
      </c>
      <c r="J45" s="14">
        <v>96.828477818642568</v>
      </c>
      <c r="K45" s="15">
        <v>79.996786838768458</v>
      </c>
      <c r="L45" s="14">
        <v>-113.71422139713104</v>
      </c>
      <c r="M45" s="15">
        <v>413.57969237689395</v>
      </c>
      <c r="N45" s="14">
        <v>-4.1313972898788052</v>
      </c>
    </row>
    <row r="46" spans="2:14">
      <c r="B46" s="3" t="s">
        <v>53</v>
      </c>
      <c r="D46" s="14">
        <v>-46.78691548477218</v>
      </c>
      <c r="E46" s="15">
        <v>-2.6283124054316431E-2</v>
      </c>
      <c r="F46" s="14">
        <v>0</v>
      </c>
      <c r="G46" s="15">
        <v>0</v>
      </c>
      <c r="H46" s="14">
        <v>0</v>
      </c>
      <c r="I46" s="15">
        <v>0</v>
      </c>
      <c r="J46" s="14">
        <v>0</v>
      </c>
      <c r="K46" s="15">
        <v>53.89840015527443</v>
      </c>
      <c r="L46" s="14">
        <v>0</v>
      </c>
      <c r="M46" s="15">
        <v>0</v>
      </c>
      <c r="N46" s="14">
        <v>0</v>
      </c>
    </row>
    <row r="47" spans="2:14">
      <c r="B47" s="3" t="s">
        <v>54</v>
      </c>
      <c r="D47" s="14">
        <v>0</v>
      </c>
      <c r="E47" s="15">
        <v>0</v>
      </c>
      <c r="F47" s="14">
        <v>0</v>
      </c>
      <c r="G47" s="15">
        <v>0</v>
      </c>
      <c r="H47" s="14">
        <v>0</v>
      </c>
      <c r="I47" s="15">
        <v>0</v>
      </c>
      <c r="J47" s="14">
        <v>0</v>
      </c>
      <c r="K47" s="15">
        <v>0</v>
      </c>
      <c r="L47" s="14">
        <v>0</v>
      </c>
      <c r="M47" s="15">
        <v>0</v>
      </c>
      <c r="N47" s="14">
        <v>0</v>
      </c>
    </row>
    <row r="48" spans="2:14">
      <c r="B48" s="3" t="s">
        <v>55</v>
      </c>
      <c r="D48" s="14">
        <v>0</v>
      </c>
      <c r="E48" s="15">
        <v>0</v>
      </c>
      <c r="F48" s="14">
        <v>0</v>
      </c>
      <c r="G48" s="15">
        <v>0</v>
      </c>
      <c r="H48" s="14">
        <v>407.59690475289244</v>
      </c>
      <c r="I48" s="15">
        <v>-9345.5399919487536</v>
      </c>
      <c r="J48" s="14">
        <v>238.49731745153258</v>
      </c>
      <c r="K48" s="15">
        <v>110.04152716667159</v>
      </c>
      <c r="L48" s="14">
        <v>0</v>
      </c>
      <c r="M48" s="15">
        <v>0</v>
      </c>
      <c r="N48" s="14">
        <v>68.840223376057111</v>
      </c>
    </row>
    <row r="49" spans="2:14">
      <c r="B49" s="3" t="s">
        <v>56</v>
      </c>
      <c r="D49" s="14">
        <v>0</v>
      </c>
      <c r="E49" s="15">
        <v>0</v>
      </c>
      <c r="F49" s="14">
        <v>0</v>
      </c>
      <c r="G49" s="15">
        <v>0</v>
      </c>
      <c r="H49" s="14">
        <v>0</v>
      </c>
      <c r="I49" s="15">
        <v>0</v>
      </c>
      <c r="J49" s="14">
        <v>0</v>
      </c>
      <c r="K49" s="15">
        <v>0</v>
      </c>
      <c r="L49" s="14">
        <v>0</v>
      </c>
      <c r="M49" s="15">
        <v>0</v>
      </c>
      <c r="N49" s="14">
        <v>0</v>
      </c>
    </row>
    <row r="50" spans="2:14">
      <c r="B50" s="3" t="s">
        <v>57</v>
      </c>
      <c r="D50" s="14">
        <v>-0.20864192185683805</v>
      </c>
      <c r="E50" s="15">
        <v>-0.1459269917892243</v>
      </c>
      <c r="F50" s="14">
        <v>-0.67135670920572466</v>
      </c>
      <c r="G50" s="15">
        <v>0</v>
      </c>
      <c r="H50" s="14">
        <v>1.2299593856659499</v>
      </c>
      <c r="I50" s="15">
        <v>-23.066978166727495</v>
      </c>
      <c r="J50" s="14">
        <v>4.9651428850693264</v>
      </c>
      <c r="K50" s="15">
        <v>7.9509377556823893</v>
      </c>
      <c r="L50" s="14">
        <v>-1.5175696355308901</v>
      </c>
      <c r="M50" s="15">
        <v>27.988277889039637</v>
      </c>
      <c r="N50" s="14">
        <v>0.96894005233593816</v>
      </c>
    </row>
    <row r="51" spans="2:14">
      <c r="B51" s="3" t="s">
        <v>58</v>
      </c>
      <c r="D51" s="14">
        <v>0</v>
      </c>
      <c r="E51" s="15">
        <v>0</v>
      </c>
      <c r="F51" s="14">
        <v>0</v>
      </c>
      <c r="G51" s="15">
        <v>0</v>
      </c>
      <c r="H51" s="14">
        <v>0.15465327886896318</v>
      </c>
      <c r="I51" s="15">
        <v>0</v>
      </c>
      <c r="J51" s="14">
        <v>0</v>
      </c>
      <c r="K51" s="15">
        <v>0</v>
      </c>
      <c r="L51" s="14">
        <v>0</v>
      </c>
      <c r="M51" s="15">
        <v>0</v>
      </c>
      <c r="N51" s="14">
        <v>0</v>
      </c>
    </row>
    <row r="52" spans="2:14">
      <c r="B52" s="3" t="s">
        <v>59</v>
      </c>
      <c r="D52" s="14">
        <v>0</v>
      </c>
      <c r="E52" s="15">
        <v>0</v>
      </c>
      <c r="F52" s="14">
        <v>0</v>
      </c>
      <c r="G52" s="15">
        <v>0</v>
      </c>
      <c r="H52" s="14">
        <v>0.88445368420786963</v>
      </c>
      <c r="I52" s="15">
        <v>0</v>
      </c>
      <c r="J52" s="14">
        <v>0.19458980289479655</v>
      </c>
      <c r="K52" s="15">
        <v>0</v>
      </c>
      <c r="L52" s="14">
        <v>0</v>
      </c>
      <c r="M52" s="15">
        <v>0</v>
      </c>
      <c r="N52" s="14">
        <v>0</v>
      </c>
    </row>
    <row r="53" spans="2:14">
      <c r="B53" s="3" t="s">
        <v>60</v>
      </c>
      <c r="D53" s="14">
        <v>0</v>
      </c>
      <c r="E53" s="15">
        <v>0</v>
      </c>
      <c r="F53" s="14">
        <v>0</v>
      </c>
      <c r="G53" s="15">
        <v>0</v>
      </c>
      <c r="H53" s="14">
        <v>0</v>
      </c>
      <c r="I53" s="15">
        <v>0</v>
      </c>
      <c r="J53" s="14">
        <v>0</v>
      </c>
      <c r="K53" s="15">
        <v>0</v>
      </c>
      <c r="L53" s="14">
        <v>0</v>
      </c>
      <c r="M53" s="15">
        <v>0</v>
      </c>
      <c r="N53" s="14">
        <v>0</v>
      </c>
    </row>
    <row r="54" spans="2:14">
      <c r="B54" s="3" t="s">
        <v>61</v>
      </c>
      <c r="D54" s="14">
        <v>-193.31186382996384</v>
      </c>
      <c r="E54" s="15">
        <v>-11.363958753936458</v>
      </c>
      <c r="F54" s="14">
        <v>0</v>
      </c>
      <c r="G54" s="15">
        <v>25.070689655171009</v>
      </c>
      <c r="H54" s="14">
        <v>207.30429729906609</v>
      </c>
      <c r="I54" s="15">
        <v>-310.51262263813987</v>
      </c>
      <c r="J54" s="14">
        <v>427.33277368175914</v>
      </c>
      <c r="K54" s="15">
        <v>60.218145000006189</v>
      </c>
      <c r="L54" s="14">
        <v>0</v>
      </c>
      <c r="M54" s="15">
        <v>159.59123720165553</v>
      </c>
      <c r="N54" s="14">
        <v>982.53227755863918</v>
      </c>
    </row>
    <row r="55" spans="2:14">
      <c r="B55" s="3" t="s">
        <v>62</v>
      </c>
      <c r="D55" s="14">
        <v>0</v>
      </c>
      <c r="E55" s="15">
        <v>0</v>
      </c>
      <c r="F55" s="14">
        <v>0</v>
      </c>
      <c r="G55" s="15">
        <v>0</v>
      </c>
      <c r="H55" s="14">
        <v>0</v>
      </c>
      <c r="I55" s="15">
        <v>0</v>
      </c>
      <c r="J55" s="14">
        <v>0</v>
      </c>
      <c r="K55" s="15">
        <v>0</v>
      </c>
      <c r="L55" s="14">
        <v>0</v>
      </c>
      <c r="M55" s="15">
        <v>0</v>
      </c>
      <c r="N55" s="14">
        <v>0</v>
      </c>
    </row>
    <row r="56" spans="2:14">
      <c r="B56" s="3" t="s">
        <v>63</v>
      </c>
      <c r="D56" s="14">
        <v>0</v>
      </c>
      <c r="E56" s="15">
        <v>0</v>
      </c>
      <c r="F56" s="14">
        <v>0</v>
      </c>
      <c r="G56" s="15">
        <v>0</v>
      </c>
      <c r="H56" s="14">
        <v>0</v>
      </c>
      <c r="I56" s="15">
        <v>0</v>
      </c>
      <c r="J56" s="14">
        <v>0</v>
      </c>
      <c r="K56" s="15">
        <v>0</v>
      </c>
      <c r="L56" s="14">
        <v>0</v>
      </c>
      <c r="M56" s="15">
        <v>0</v>
      </c>
      <c r="N56" s="14">
        <v>0</v>
      </c>
    </row>
    <row r="57" spans="2:14">
      <c r="B57" s="3" t="s">
        <v>64</v>
      </c>
      <c r="D57" s="14">
        <v>0</v>
      </c>
      <c r="E57" s="15">
        <v>0</v>
      </c>
      <c r="F57" s="14">
        <v>0</v>
      </c>
      <c r="G57" s="15">
        <v>0</v>
      </c>
      <c r="H57" s="14">
        <v>0</v>
      </c>
      <c r="I57" s="15">
        <v>0</v>
      </c>
      <c r="J57" s="14">
        <v>0</v>
      </c>
      <c r="K57" s="15">
        <v>0</v>
      </c>
      <c r="L57" s="14">
        <v>0</v>
      </c>
      <c r="M57" s="15">
        <v>0</v>
      </c>
      <c r="N57" s="14">
        <v>0</v>
      </c>
    </row>
    <row r="58" spans="2:14">
      <c r="B58" s="3" t="s">
        <v>65</v>
      </c>
      <c r="D58" s="14">
        <v>0</v>
      </c>
      <c r="E58" s="15">
        <v>0</v>
      </c>
      <c r="F58" s="14">
        <v>0</v>
      </c>
      <c r="G58" s="15">
        <v>0</v>
      </c>
      <c r="H58" s="14">
        <v>-2.5590441609534054E-2</v>
      </c>
      <c r="I58" s="15">
        <v>0.2349678850933401</v>
      </c>
      <c r="J58" s="14">
        <v>0</v>
      </c>
      <c r="K58" s="15">
        <v>-0.79199999999991633</v>
      </c>
      <c r="L58" s="14">
        <v>0</v>
      </c>
      <c r="M58" s="15">
        <v>-2.6514545454546123E-2</v>
      </c>
      <c r="N58" s="14">
        <v>0</v>
      </c>
    </row>
    <row r="59" spans="2:14">
      <c r="B59" s="3" t="s">
        <v>66</v>
      </c>
      <c r="D59" s="14">
        <v>0</v>
      </c>
      <c r="E59" s="15">
        <v>0</v>
      </c>
      <c r="F59" s="14">
        <v>0</v>
      </c>
      <c r="G59" s="15">
        <v>0</v>
      </c>
      <c r="H59" s="14">
        <v>0</v>
      </c>
      <c r="I59" s="15">
        <v>0</v>
      </c>
      <c r="J59" s="14">
        <v>0</v>
      </c>
      <c r="K59" s="15">
        <v>0</v>
      </c>
      <c r="L59" s="14">
        <v>0</v>
      </c>
      <c r="M59" s="15">
        <v>0</v>
      </c>
      <c r="N59" s="14">
        <v>0</v>
      </c>
    </row>
    <row r="60" spans="2:14">
      <c r="B60" s="3" t="s">
        <v>67</v>
      </c>
      <c r="D60" s="14">
        <v>0</v>
      </c>
      <c r="E60" s="15">
        <v>0</v>
      </c>
      <c r="F60" s="14">
        <v>0</v>
      </c>
      <c r="G60" s="15">
        <v>0</v>
      </c>
      <c r="H60" s="14">
        <v>0</v>
      </c>
      <c r="I60" s="15">
        <v>0</v>
      </c>
      <c r="J60" s="14">
        <v>0</v>
      </c>
      <c r="K60" s="15">
        <v>0</v>
      </c>
      <c r="L60" s="14">
        <v>0</v>
      </c>
      <c r="M60" s="15">
        <v>0</v>
      </c>
      <c r="N60" s="14">
        <v>0</v>
      </c>
    </row>
    <row r="61" spans="2:14">
      <c r="B61" s="3" t="s">
        <v>68</v>
      </c>
      <c r="D61" s="14">
        <v>0</v>
      </c>
      <c r="E61" s="15">
        <v>0</v>
      </c>
      <c r="F61" s="14">
        <v>0</v>
      </c>
      <c r="G61" s="15">
        <v>0</v>
      </c>
      <c r="H61" s="14">
        <v>0</v>
      </c>
      <c r="I61" s="15">
        <v>0</v>
      </c>
      <c r="J61" s="14">
        <v>0</v>
      </c>
      <c r="K61" s="15">
        <v>0</v>
      </c>
      <c r="L61" s="14">
        <v>0</v>
      </c>
      <c r="M61" s="15">
        <v>0</v>
      </c>
      <c r="N61" s="14">
        <v>0</v>
      </c>
    </row>
    <row r="62" spans="2:14">
      <c r="B62" s="3" t="s">
        <v>69</v>
      </c>
      <c r="D62" s="14">
        <v>0</v>
      </c>
      <c r="E62" s="15">
        <v>0</v>
      </c>
      <c r="F62" s="14">
        <v>0</v>
      </c>
      <c r="G62" s="15">
        <v>0</v>
      </c>
      <c r="H62" s="14">
        <v>0</v>
      </c>
      <c r="I62" s="15">
        <v>0</v>
      </c>
      <c r="J62" s="14">
        <v>0</v>
      </c>
      <c r="K62" s="15">
        <v>0</v>
      </c>
      <c r="L62" s="14">
        <v>0</v>
      </c>
      <c r="M62" s="15">
        <v>0</v>
      </c>
      <c r="N62" s="14">
        <v>0</v>
      </c>
    </row>
    <row r="63" spans="2:14">
      <c r="B63" s="3" t="s">
        <v>70</v>
      </c>
      <c r="D63" s="14">
        <v>0</v>
      </c>
      <c r="E63" s="15">
        <v>0</v>
      </c>
      <c r="F63" s="14">
        <v>0</v>
      </c>
      <c r="G63" s="15">
        <v>0</v>
      </c>
      <c r="H63" s="14">
        <v>0</v>
      </c>
      <c r="I63" s="15">
        <v>0</v>
      </c>
      <c r="J63" s="14">
        <v>0</v>
      </c>
      <c r="K63" s="15">
        <v>0</v>
      </c>
      <c r="L63" s="14">
        <v>0</v>
      </c>
      <c r="M63" s="15">
        <v>0</v>
      </c>
      <c r="N63" s="14">
        <v>0</v>
      </c>
    </row>
    <row r="64" spans="2:14">
      <c r="B64" s="3" t="s">
        <v>71</v>
      </c>
      <c r="D64" s="14">
        <v>0</v>
      </c>
      <c r="E64" s="15">
        <v>0</v>
      </c>
      <c r="F64" s="14">
        <v>0</v>
      </c>
      <c r="G64" s="15">
        <v>0</v>
      </c>
      <c r="H64" s="14">
        <v>0</v>
      </c>
      <c r="I64" s="15">
        <v>0</v>
      </c>
      <c r="J64" s="14">
        <v>0</v>
      </c>
      <c r="K64" s="15">
        <v>0</v>
      </c>
      <c r="L64" s="14">
        <v>0</v>
      </c>
      <c r="M64" s="15">
        <v>0</v>
      </c>
      <c r="N64" s="14">
        <v>0</v>
      </c>
    </row>
    <row r="65" spans="2:14">
      <c r="B65" s="3" t="s">
        <v>72</v>
      </c>
      <c r="D65" s="14">
        <v>0</v>
      </c>
      <c r="E65" s="15">
        <v>0</v>
      </c>
      <c r="F65" s="14">
        <v>62.765000000006694</v>
      </c>
      <c r="G65" s="15">
        <v>0</v>
      </c>
      <c r="H65" s="14">
        <v>-0.70450998865533165</v>
      </c>
      <c r="I65" s="15">
        <v>0.61285112292000576</v>
      </c>
      <c r="J65" s="14">
        <v>0</v>
      </c>
      <c r="K65" s="15">
        <v>-10.733333333333576</v>
      </c>
      <c r="L65" s="14">
        <v>0</v>
      </c>
      <c r="M65" s="15">
        <v>-44.094355714281846</v>
      </c>
      <c r="N65" s="14">
        <v>0</v>
      </c>
    </row>
    <row r="66" spans="2:14">
      <c r="B66" s="3" t="s">
        <v>73</v>
      </c>
      <c r="D66" s="14">
        <v>0</v>
      </c>
      <c r="E66" s="15">
        <v>0</v>
      </c>
      <c r="F66" s="14">
        <v>0</v>
      </c>
      <c r="G66" s="15">
        <v>0</v>
      </c>
      <c r="H66" s="14">
        <v>0</v>
      </c>
      <c r="I66" s="15">
        <v>0</v>
      </c>
      <c r="J66" s="14">
        <v>0</v>
      </c>
      <c r="K66" s="15">
        <v>0</v>
      </c>
      <c r="L66" s="14">
        <v>0</v>
      </c>
      <c r="M66" s="15">
        <v>0</v>
      </c>
      <c r="N66" s="14">
        <v>0</v>
      </c>
    </row>
    <row r="67" spans="2:14">
      <c r="B67" s="3" t="s">
        <v>74</v>
      </c>
      <c r="D67" s="14">
        <v>0</v>
      </c>
      <c r="E67" s="15">
        <v>0</v>
      </c>
      <c r="F67" s="14">
        <v>0</v>
      </c>
      <c r="G67" s="15">
        <v>0</v>
      </c>
      <c r="H67" s="14">
        <v>0</v>
      </c>
      <c r="I67" s="15">
        <v>0</v>
      </c>
      <c r="J67" s="14">
        <v>0</v>
      </c>
      <c r="K67" s="15">
        <v>0</v>
      </c>
      <c r="L67" s="14">
        <v>0</v>
      </c>
      <c r="M67" s="15">
        <v>0</v>
      </c>
      <c r="N67" s="14">
        <v>0</v>
      </c>
    </row>
    <row r="68" spans="2:14">
      <c r="B68" s="3" t="s">
        <v>75</v>
      </c>
      <c r="D68" s="14">
        <v>0</v>
      </c>
      <c r="E68" s="15">
        <v>0</v>
      </c>
      <c r="F68" s="14">
        <v>0</v>
      </c>
      <c r="G68" s="15">
        <v>0</v>
      </c>
      <c r="H68" s="14">
        <v>0</v>
      </c>
      <c r="I68" s="15">
        <v>0</v>
      </c>
      <c r="J68" s="14">
        <v>0</v>
      </c>
      <c r="K68" s="15">
        <v>0</v>
      </c>
      <c r="L68" s="14">
        <v>0</v>
      </c>
      <c r="M68" s="15">
        <v>0</v>
      </c>
      <c r="N68" s="14">
        <v>0</v>
      </c>
    </row>
    <row r="69" spans="2:14">
      <c r="B69" s="3" t="s">
        <v>76</v>
      </c>
      <c r="D69" s="14">
        <v>0</v>
      </c>
      <c r="E69" s="15">
        <v>0</v>
      </c>
      <c r="F69" s="14">
        <v>25.087647058811854</v>
      </c>
      <c r="G69" s="15">
        <v>0</v>
      </c>
      <c r="H69" s="14">
        <v>-3.0214037333234955</v>
      </c>
      <c r="I69" s="15">
        <v>1.7047760772727543</v>
      </c>
      <c r="J69" s="14">
        <v>-1.5203187306165091</v>
      </c>
      <c r="K69" s="15">
        <v>-7.0597222222240816</v>
      </c>
      <c r="L69" s="14">
        <v>0.2656449999999495</v>
      </c>
      <c r="M69" s="15">
        <v>-94.5053088888817</v>
      </c>
      <c r="N69" s="14">
        <v>0</v>
      </c>
    </row>
    <row r="70" spans="2:14">
      <c r="B70" s="3" t="s">
        <v>77</v>
      </c>
      <c r="D70" s="14">
        <v>0</v>
      </c>
      <c r="E70" s="15">
        <v>0</v>
      </c>
      <c r="F70" s="14">
        <v>0</v>
      </c>
      <c r="G70" s="15">
        <v>0</v>
      </c>
      <c r="H70" s="14">
        <v>0</v>
      </c>
      <c r="I70" s="15">
        <v>0</v>
      </c>
      <c r="J70" s="14">
        <v>0</v>
      </c>
      <c r="K70" s="15">
        <v>0</v>
      </c>
      <c r="L70" s="14">
        <v>0</v>
      </c>
      <c r="M70" s="15">
        <v>0</v>
      </c>
      <c r="N70" s="14">
        <v>0</v>
      </c>
    </row>
    <row r="71" spans="2:14">
      <c r="B71" s="3" t="s">
        <v>78</v>
      </c>
      <c r="D71" s="14">
        <v>0</v>
      </c>
      <c r="E71" s="15">
        <v>0</v>
      </c>
      <c r="F71" s="14">
        <v>0</v>
      </c>
      <c r="G71" s="15">
        <v>0</v>
      </c>
      <c r="H71" s="14">
        <v>0</v>
      </c>
      <c r="I71" s="15">
        <v>0</v>
      </c>
      <c r="J71" s="14">
        <v>0</v>
      </c>
      <c r="K71" s="15">
        <v>0</v>
      </c>
      <c r="L71" s="14">
        <v>0</v>
      </c>
      <c r="M71" s="15">
        <v>0</v>
      </c>
      <c r="N71" s="14">
        <v>0</v>
      </c>
    </row>
    <row r="72" spans="2:14">
      <c r="B72" s="3" t="s">
        <v>79</v>
      </c>
      <c r="D72" s="14">
        <v>0</v>
      </c>
      <c r="E72" s="15">
        <v>0</v>
      </c>
      <c r="F72" s="14">
        <v>0</v>
      </c>
      <c r="G72" s="15">
        <v>0</v>
      </c>
      <c r="H72" s="14">
        <v>0</v>
      </c>
      <c r="I72" s="15">
        <v>0</v>
      </c>
      <c r="J72" s="14">
        <v>0</v>
      </c>
      <c r="K72" s="15">
        <v>0</v>
      </c>
      <c r="L72" s="14">
        <v>0</v>
      </c>
      <c r="M72" s="15">
        <v>0</v>
      </c>
      <c r="N72" s="14">
        <v>0</v>
      </c>
    </row>
    <row r="73" spans="2:14">
      <c r="B73" s="3" t="s">
        <v>80</v>
      </c>
      <c r="D73" s="14">
        <v>0</v>
      </c>
      <c r="E73" s="15">
        <v>0</v>
      </c>
      <c r="F73" s="14">
        <v>0</v>
      </c>
      <c r="G73" s="15">
        <v>0</v>
      </c>
      <c r="H73" s="14">
        <v>0</v>
      </c>
      <c r="I73" s="15">
        <v>0</v>
      </c>
      <c r="J73" s="14">
        <v>0</v>
      </c>
      <c r="K73" s="15">
        <v>-5.0700000000006185</v>
      </c>
      <c r="L73" s="14">
        <v>0</v>
      </c>
      <c r="M73" s="15">
        <v>0</v>
      </c>
      <c r="N73" s="14">
        <v>0</v>
      </c>
    </row>
    <row r="74" spans="2:14">
      <c r="B74" s="3" t="s">
        <v>81</v>
      </c>
      <c r="D74" s="14">
        <v>0</v>
      </c>
      <c r="E74" s="15">
        <v>0</v>
      </c>
      <c r="F74" s="14">
        <v>0</v>
      </c>
      <c r="G74" s="15">
        <v>0</v>
      </c>
      <c r="H74" s="14">
        <v>0</v>
      </c>
      <c r="I74" s="15">
        <v>0</v>
      </c>
      <c r="J74" s="14">
        <v>0</v>
      </c>
      <c r="K74" s="15">
        <v>0</v>
      </c>
      <c r="L74" s="14">
        <v>0</v>
      </c>
      <c r="M74" s="15">
        <v>0</v>
      </c>
      <c r="N74" s="14">
        <v>0</v>
      </c>
    </row>
    <row r="75" spans="2:14">
      <c r="B75" s="3" t="s">
        <v>82</v>
      </c>
      <c r="D75" s="14">
        <v>0</v>
      </c>
      <c r="E75" s="15">
        <v>0</v>
      </c>
      <c r="F75" s="14">
        <v>0</v>
      </c>
      <c r="G75" s="15">
        <v>0</v>
      </c>
      <c r="H75" s="14">
        <v>0</v>
      </c>
      <c r="I75" s="15">
        <v>0</v>
      </c>
      <c r="J75" s="14">
        <v>0</v>
      </c>
      <c r="K75" s="15">
        <v>0</v>
      </c>
      <c r="L75" s="14">
        <v>0</v>
      </c>
      <c r="M75" s="15">
        <v>0</v>
      </c>
      <c r="N75" s="14">
        <v>0</v>
      </c>
    </row>
    <row r="76" spans="2:14">
      <c r="B76" s="3" t="s">
        <v>83</v>
      </c>
      <c r="D76" s="14">
        <v>0</v>
      </c>
      <c r="E76" s="15">
        <v>0</v>
      </c>
      <c r="F76" s="14">
        <v>0</v>
      </c>
      <c r="G76" s="15">
        <v>0</v>
      </c>
      <c r="H76" s="14">
        <v>-1.236554990093282</v>
      </c>
      <c r="I76" s="15">
        <v>0</v>
      </c>
      <c r="J76" s="14">
        <v>0</v>
      </c>
      <c r="K76" s="15">
        <v>-1.3580357142855064</v>
      </c>
      <c r="L76" s="14">
        <v>0</v>
      </c>
      <c r="M76" s="15">
        <v>0</v>
      </c>
      <c r="N76" s="14">
        <v>0</v>
      </c>
    </row>
    <row r="77" spans="2:14">
      <c r="B77" s="3" t="s">
        <v>84</v>
      </c>
      <c r="D77" s="14">
        <v>0</v>
      </c>
      <c r="E77" s="15">
        <v>0</v>
      </c>
      <c r="F77" s="14">
        <v>0</v>
      </c>
      <c r="G77" s="15">
        <v>0</v>
      </c>
      <c r="H77" s="14">
        <v>0</v>
      </c>
      <c r="I77" s="15">
        <v>0</v>
      </c>
      <c r="J77" s="14">
        <v>0</v>
      </c>
      <c r="K77" s="15">
        <v>0</v>
      </c>
      <c r="L77" s="14">
        <v>0</v>
      </c>
      <c r="M77" s="15">
        <v>0</v>
      </c>
      <c r="N77" s="14">
        <v>0</v>
      </c>
    </row>
    <row r="78" spans="2:14">
      <c r="B78" s="3" t="s">
        <v>85</v>
      </c>
      <c r="D78" s="14">
        <v>0</v>
      </c>
      <c r="E78" s="15">
        <v>0</v>
      </c>
      <c r="F78" s="14">
        <v>0</v>
      </c>
      <c r="G78" s="15">
        <v>0</v>
      </c>
      <c r="H78" s="14">
        <v>0</v>
      </c>
      <c r="I78" s="15">
        <v>0</v>
      </c>
      <c r="J78" s="14">
        <v>0</v>
      </c>
      <c r="K78" s="15">
        <v>0</v>
      </c>
      <c r="L78" s="14">
        <v>0</v>
      </c>
      <c r="M78" s="15">
        <v>0</v>
      </c>
      <c r="N78" s="14">
        <v>0</v>
      </c>
    </row>
    <row r="79" spans="2:14">
      <c r="B79" s="3" t="s">
        <v>86</v>
      </c>
      <c r="D79" s="14">
        <v>-0.10949999999979809</v>
      </c>
      <c r="E79" s="15">
        <v>0</v>
      </c>
      <c r="F79" s="14">
        <v>-0.72999999999774445</v>
      </c>
      <c r="G79" s="15">
        <v>0</v>
      </c>
      <c r="H79" s="14">
        <v>0.51239999999961583</v>
      </c>
      <c r="I79" s="15">
        <v>5.3367424958996708</v>
      </c>
      <c r="J79" s="14">
        <v>0.58559999999997103</v>
      </c>
      <c r="K79" s="15">
        <v>0.32849999999962165</v>
      </c>
      <c r="L79" s="14">
        <v>-0.18250000000261934</v>
      </c>
      <c r="M79" s="15">
        <v>-962.17195333330892</v>
      </c>
      <c r="N79" s="14">
        <v>-90.834329428573255</v>
      </c>
    </row>
    <row r="80" spans="2:14">
      <c r="B80" s="3" t="s">
        <v>87</v>
      </c>
      <c r="D80" s="14">
        <v>0</v>
      </c>
      <c r="E80" s="15">
        <v>0</v>
      </c>
      <c r="F80" s="14">
        <v>0</v>
      </c>
      <c r="G80" s="15">
        <v>0</v>
      </c>
      <c r="H80" s="14">
        <v>0</v>
      </c>
      <c r="I80" s="15">
        <v>0</v>
      </c>
      <c r="J80" s="14">
        <v>0</v>
      </c>
      <c r="K80" s="15">
        <v>0</v>
      </c>
      <c r="L80" s="14">
        <v>0</v>
      </c>
      <c r="M80" s="15">
        <v>0</v>
      </c>
      <c r="N80" s="14">
        <v>0</v>
      </c>
    </row>
    <row r="81" spans="2:16">
      <c r="B81" s="3" t="s">
        <v>88</v>
      </c>
      <c r="D81" s="14">
        <v>0</v>
      </c>
      <c r="E81" s="15">
        <v>0</v>
      </c>
      <c r="F81" s="14">
        <v>0</v>
      </c>
      <c r="G81" s="15">
        <v>0</v>
      </c>
      <c r="H81" s="14">
        <v>0</v>
      </c>
      <c r="I81" s="15">
        <v>0</v>
      </c>
      <c r="J81" s="14">
        <v>0</v>
      </c>
      <c r="K81" s="15">
        <v>0</v>
      </c>
      <c r="L81" s="14">
        <v>0</v>
      </c>
      <c r="M81" s="15">
        <v>0</v>
      </c>
      <c r="N81" s="14">
        <v>0</v>
      </c>
    </row>
    <row r="82" spans="2:16">
      <c r="B82" s="3" t="s">
        <v>89</v>
      </c>
      <c r="D82" s="14">
        <v>11.895923899995978</v>
      </c>
      <c r="E82" s="15">
        <v>0</v>
      </c>
      <c r="F82" s="14">
        <v>22.190172413778782</v>
      </c>
      <c r="G82" s="15">
        <v>7.3000000003958121E-2</v>
      </c>
      <c r="H82" s="14">
        <v>-28.125856725295307</v>
      </c>
      <c r="I82" s="15">
        <v>30.470415211504587</v>
      </c>
      <c r="J82" s="14">
        <v>-16.342781775765616</v>
      </c>
      <c r="K82" s="15">
        <v>-10.175701680673228</v>
      </c>
      <c r="L82" s="14">
        <v>14.710260000007111</v>
      </c>
      <c r="M82" s="15">
        <v>-55.454976500001067</v>
      </c>
      <c r="N82" s="14">
        <v>0</v>
      </c>
    </row>
    <row r="83" spans="2:16">
      <c r="B83" s="3" t="s">
        <v>90</v>
      </c>
      <c r="D83" s="14">
        <v>0</v>
      </c>
      <c r="E83" s="15">
        <v>0</v>
      </c>
      <c r="F83" s="14">
        <v>0</v>
      </c>
      <c r="G83" s="15">
        <v>0</v>
      </c>
      <c r="H83" s="14">
        <v>0</v>
      </c>
      <c r="I83" s="15">
        <v>0</v>
      </c>
      <c r="J83" s="14">
        <v>0</v>
      </c>
      <c r="K83" s="15">
        <v>0</v>
      </c>
      <c r="L83" s="14">
        <v>0</v>
      </c>
      <c r="M83" s="15">
        <v>0</v>
      </c>
      <c r="N83" s="14">
        <v>0</v>
      </c>
    </row>
    <row r="84" spans="2:16">
      <c r="B84" s="3" t="s">
        <v>91</v>
      </c>
      <c r="D84" s="14">
        <v>0</v>
      </c>
      <c r="E84" s="15">
        <v>0</v>
      </c>
      <c r="F84" s="14">
        <v>0</v>
      </c>
      <c r="G84" s="15">
        <v>0</v>
      </c>
      <c r="H84" s="14">
        <v>0</v>
      </c>
      <c r="I84" s="15">
        <v>0</v>
      </c>
      <c r="J84" s="14">
        <v>0</v>
      </c>
      <c r="K84" s="15">
        <v>0</v>
      </c>
      <c r="L84" s="14">
        <v>0</v>
      </c>
      <c r="M84" s="15">
        <v>0</v>
      </c>
      <c r="N84" s="14">
        <v>0</v>
      </c>
    </row>
    <row r="85" spans="2:16">
      <c r="B85" s="3" t="s">
        <v>92</v>
      </c>
      <c r="D85" s="14">
        <v>0</v>
      </c>
      <c r="E85" s="15">
        <v>0</v>
      </c>
      <c r="F85" s="14">
        <v>0</v>
      </c>
      <c r="G85" s="15">
        <v>0</v>
      </c>
      <c r="H85" s="14">
        <v>-33.174681907068589</v>
      </c>
      <c r="I85" s="15">
        <v>0</v>
      </c>
      <c r="J85" s="14">
        <v>0</v>
      </c>
      <c r="K85" s="15">
        <v>-2.4933750000000146</v>
      </c>
      <c r="L85" s="14">
        <v>0</v>
      </c>
      <c r="M85" s="15">
        <v>0</v>
      </c>
      <c r="N85" s="14">
        <v>0</v>
      </c>
    </row>
    <row r="86" spans="2:16">
      <c r="B86" s="3" t="s">
        <v>93</v>
      </c>
      <c r="D86" s="14">
        <v>0</v>
      </c>
      <c r="E86" s="15">
        <v>0</v>
      </c>
      <c r="F86" s="14">
        <v>0</v>
      </c>
      <c r="G86" s="15">
        <v>0</v>
      </c>
      <c r="H86" s="14">
        <v>0</v>
      </c>
      <c r="I86" s="15">
        <v>0</v>
      </c>
      <c r="J86" s="14">
        <v>0</v>
      </c>
      <c r="K86" s="15">
        <v>0</v>
      </c>
      <c r="L86" s="14">
        <v>0</v>
      </c>
      <c r="M86" s="15">
        <v>0</v>
      </c>
      <c r="N86" s="14">
        <v>0</v>
      </c>
    </row>
    <row r="87" spans="2:16">
      <c r="B87" s="3" t="s">
        <v>94</v>
      </c>
      <c r="D87" s="14">
        <v>0</v>
      </c>
      <c r="E87" s="15">
        <v>0</v>
      </c>
      <c r="F87" s="14">
        <v>0</v>
      </c>
      <c r="G87" s="15">
        <v>0</v>
      </c>
      <c r="H87" s="14">
        <v>0</v>
      </c>
      <c r="I87" s="15">
        <v>0</v>
      </c>
      <c r="J87" s="14">
        <v>0</v>
      </c>
      <c r="K87" s="15">
        <v>0.32849999999962165</v>
      </c>
      <c r="L87" s="14">
        <v>0</v>
      </c>
      <c r="M87" s="15">
        <v>0</v>
      </c>
      <c r="N87" s="14">
        <v>7.3000000003958121E-2</v>
      </c>
    </row>
    <row r="89" spans="2:16">
      <c r="D89" s="4" t="s">
        <v>96</v>
      </c>
      <c r="E89" s="4" t="s">
        <v>96</v>
      </c>
      <c r="F89" s="4" t="s">
        <v>96</v>
      </c>
      <c r="G89" s="4" t="s">
        <v>96</v>
      </c>
      <c r="H89" s="4" t="s">
        <v>96</v>
      </c>
      <c r="I89" s="4" t="s">
        <v>96</v>
      </c>
      <c r="J89" s="4" t="s">
        <v>96</v>
      </c>
      <c r="K89" s="4" t="s">
        <v>96</v>
      </c>
      <c r="L89" s="4" t="s">
        <v>96</v>
      </c>
      <c r="M89" s="4" t="s">
        <v>96</v>
      </c>
      <c r="N89" s="4" t="s">
        <v>96</v>
      </c>
      <c r="P89" s="4" t="s">
        <v>96</v>
      </c>
    </row>
    <row r="90" spans="2:16">
      <c r="D90" s="9">
        <f>MAX(D5:D87)</f>
        <v>11.895923899995978</v>
      </c>
      <c r="E90" s="9">
        <f>MAX(E5:E87)</f>
        <v>0.46414614011803224</v>
      </c>
      <c r="F90" s="9">
        <f>MAX(F5:F87)</f>
        <v>62.765000000006694</v>
      </c>
      <c r="G90" s="9">
        <f>MAX(G5:G87)</f>
        <v>25.070689655171009</v>
      </c>
      <c r="H90" s="9">
        <f t="shared" ref="H90:N90" si="0">MAX(H5:H87)</f>
        <v>407.59690475289244</v>
      </c>
      <c r="I90" s="9">
        <f t="shared" si="0"/>
        <v>148.88033290594444</v>
      </c>
      <c r="J90" s="9">
        <f t="shared" si="0"/>
        <v>427.33277368175914</v>
      </c>
      <c r="K90" s="9">
        <f t="shared" si="0"/>
        <v>110.04152716667159</v>
      </c>
      <c r="L90" s="9">
        <f t="shared" si="0"/>
        <v>44.417892245250435</v>
      </c>
      <c r="M90" s="9">
        <f t="shared" si="0"/>
        <v>413.57969237689395</v>
      </c>
      <c r="N90" s="9">
        <f t="shared" si="0"/>
        <v>982.53227755863918</v>
      </c>
      <c r="P90" s="9">
        <f>MAX(D90:N90)</f>
        <v>982.53227755863918</v>
      </c>
    </row>
    <row r="91" spans="2:16">
      <c r="D91" s="4" t="s">
        <v>97</v>
      </c>
      <c r="E91" s="4" t="s">
        <v>97</v>
      </c>
      <c r="F91" s="4" t="s">
        <v>97</v>
      </c>
      <c r="G91" s="4" t="s">
        <v>97</v>
      </c>
      <c r="H91" s="4" t="s">
        <v>97</v>
      </c>
      <c r="I91" s="4" t="s">
        <v>97</v>
      </c>
      <c r="J91" s="4" t="s">
        <v>97</v>
      </c>
      <c r="K91" s="4" t="s">
        <v>97</v>
      </c>
      <c r="L91" s="4" t="s">
        <v>97</v>
      </c>
      <c r="M91" s="4" t="s">
        <v>97</v>
      </c>
      <c r="N91" s="4" t="s">
        <v>97</v>
      </c>
      <c r="P91" s="4" t="s">
        <v>97</v>
      </c>
    </row>
    <row r="92" spans="2:16">
      <c r="D92" s="9">
        <f>MIN(D5:D87)</f>
        <v>-193.31186382996384</v>
      </c>
      <c r="E92" s="9">
        <f>MIN(E5:E87)</f>
        <v>-11.363958753936458</v>
      </c>
      <c r="F92" s="9">
        <f>MIN(F5:F87)</f>
        <v>-37.397126293995825</v>
      </c>
      <c r="G92" s="9">
        <f>MIN(G5:G87)</f>
        <v>-6.4732528086237835</v>
      </c>
      <c r="H92" s="9">
        <f t="shared" ref="H92:N92" si="1">MIN(H5:H87)</f>
        <v>-81.291540174417833</v>
      </c>
      <c r="I92" s="9">
        <f t="shared" si="1"/>
        <v>-9345.5399919487536</v>
      </c>
      <c r="J92" s="9">
        <f t="shared" si="1"/>
        <v>-69.858365662512142</v>
      </c>
      <c r="K92" s="9">
        <f t="shared" si="1"/>
        <v>-67.717446506947226</v>
      </c>
      <c r="L92" s="9">
        <f t="shared" si="1"/>
        <v>-113.71422139713104</v>
      </c>
      <c r="M92" s="9">
        <f t="shared" si="1"/>
        <v>-962.17195333330892</v>
      </c>
      <c r="N92" s="9">
        <f t="shared" si="1"/>
        <v>-90.834329428573255</v>
      </c>
      <c r="P92" s="9">
        <f>MIN(D92:N92)</f>
        <v>-9345.5399919487536</v>
      </c>
    </row>
    <row r="93" spans="2:16">
      <c r="D93" s="4" t="s">
        <v>98</v>
      </c>
      <c r="E93" s="4" t="s">
        <v>98</v>
      </c>
      <c r="F93" s="4" t="s">
        <v>98</v>
      </c>
      <c r="G93" s="4" t="s">
        <v>98</v>
      </c>
      <c r="H93" s="4" t="s">
        <v>98</v>
      </c>
      <c r="I93" s="4" t="s">
        <v>98</v>
      </c>
      <c r="J93" s="4" t="s">
        <v>98</v>
      </c>
      <c r="K93" s="4" t="s">
        <v>98</v>
      </c>
      <c r="L93" s="4" t="s">
        <v>98</v>
      </c>
      <c r="M93" s="4" t="s">
        <v>98</v>
      </c>
      <c r="N93" s="4" t="s">
        <v>98</v>
      </c>
      <c r="P93" s="4" t="s">
        <v>98</v>
      </c>
    </row>
    <row r="94" spans="2:16">
      <c r="D94" s="9">
        <f>AVERAGE((D5:D87))</f>
        <v>-3.4435380933931619</v>
      </c>
      <c r="E94" s="9">
        <f>AVERAGE((E5:E87))</f>
        <v>-0.21303501564653349</v>
      </c>
      <c r="F94" s="9">
        <f>AVERAGE((F5:F87))</f>
        <v>1.485778423652423</v>
      </c>
      <c r="G94" s="9">
        <f>AVERAGE((G5:G87))</f>
        <v>0.34406568635567675</v>
      </c>
      <c r="H94" s="9">
        <f t="shared" ref="H94:N94" si="2">AVERAGE((H5:H87))</f>
        <v>6.942842140945678</v>
      </c>
      <c r="I94" s="9">
        <f t="shared" si="2"/>
        <v>-117.31504042682064</v>
      </c>
      <c r="J94" s="9">
        <f t="shared" si="2"/>
        <v>8.7032130824246305</v>
      </c>
      <c r="K94" s="9">
        <f t="shared" si="2"/>
        <v>0.93979088563984214</v>
      </c>
      <c r="L94" s="9">
        <f t="shared" si="2"/>
        <v>-1.4545518957460002</v>
      </c>
      <c r="M94" s="9">
        <f t="shared" si="2"/>
        <v>-8.9296742943924752</v>
      </c>
      <c r="N94" s="9">
        <f t="shared" si="2"/>
        <v>10.845245310555631</v>
      </c>
      <c r="O94" s="9"/>
      <c r="P94" s="9">
        <f>AVERAGE(D94:N94)</f>
        <v>-9.2813549269477207</v>
      </c>
    </row>
    <row r="96" spans="2:16">
      <c r="D96" s="7" t="s">
        <v>100</v>
      </c>
      <c r="E96" s="7"/>
      <c r="F96" s="10">
        <v>1000</v>
      </c>
    </row>
    <row r="97" spans="4:6">
      <c r="D97" s="7" t="s">
        <v>101</v>
      </c>
      <c r="E97" s="7"/>
      <c r="F97" s="10">
        <v>-1000</v>
      </c>
    </row>
  </sheetData>
  <conditionalFormatting sqref="F96">
    <cfRule type="cellIs" dxfId="190" priority="5" operator="greaterThan">
      <formula>$F$98+$F$96</formula>
    </cfRule>
  </conditionalFormatting>
  <conditionalFormatting sqref="D90:N90">
    <cfRule type="cellIs" dxfId="189" priority="3" operator="greaterThan">
      <formula>491.4982</formula>
    </cfRule>
  </conditionalFormatting>
  <conditionalFormatting sqref="D92:N92">
    <cfRule type="cellIs" dxfId="188" priority="1" operator="lessThan">
      <formula>$F$97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2:P97"/>
  <sheetViews>
    <sheetView showGridLines="0" zoomScale="85" zoomScaleNormal="85" workbookViewId="0">
      <selection sqref="A1:XFD1048576"/>
    </sheetView>
  </sheetViews>
  <sheetFormatPr defaultRowHeight="15"/>
  <cols>
    <col min="1" max="1" width="1.7109375" customWidth="1"/>
    <col min="2" max="2" width="50.140625" customWidth="1"/>
    <col min="3" max="3" width="1.7109375" customWidth="1"/>
    <col min="4" max="10" width="12.7109375" customWidth="1"/>
    <col min="11" max="13" width="9.28515625" bestFit="1" customWidth="1"/>
    <col min="14" max="14" width="9.85546875" bestFit="1" customWidth="1"/>
    <col min="15" max="15" width="2.140625" customWidth="1"/>
    <col min="16" max="16" width="9.5703125" bestFit="1" customWidth="1"/>
  </cols>
  <sheetData>
    <row r="2" spans="2:14" s="13" customFormat="1" ht="52.5" customHeight="1">
      <c r="B2" s="13" t="s">
        <v>108</v>
      </c>
    </row>
    <row r="3" spans="2:14">
      <c r="B3" s="11" t="s">
        <v>105</v>
      </c>
      <c r="D3" s="12">
        <v>2</v>
      </c>
      <c r="E3" s="12">
        <v>2</v>
      </c>
      <c r="F3" s="12">
        <v>3</v>
      </c>
      <c r="G3" s="12">
        <v>3</v>
      </c>
      <c r="H3" s="12">
        <v>3</v>
      </c>
      <c r="I3" s="12">
        <v>3</v>
      </c>
      <c r="J3" s="12">
        <v>3</v>
      </c>
      <c r="K3" s="12">
        <v>3</v>
      </c>
      <c r="L3" s="12">
        <v>3</v>
      </c>
      <c r="M3" s="12">
        <v>3</v>
      </c>
      <c r="N3" s="12">
        <v>3</v>
      </c>
    </row>
    <row r="4" spans="2:14">
      <c r="B4" s="2" t="s">
        <v>95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</row>
    <row r="5" spans="2:14">
      <c r="B5" s="3" t="s">
        <v>12</v>
      </c>
      <c r="D5" s="14">
        <v>0</v>
      </c>
      <c r="E5" s="15">
        <v>0</v>
      </c>
      <c r="F5" s="14">
        <v>0</v>
      </c>
      <c r="G5" s="15">
        <v>0</v>
      </c>
      <c r="H5" s="14">
        <v>0</v>
      </c>
      <c r="I5" s="15">
        <v>0</v>
      </c>
      <c r="J5" s="14">
        <v>0</v>
      </c>
      <c r="K5" s="15">
        <v>0</v>
      </c>
      <c r="L5" s="14">
        <v>0</v>
      </c>
      <c r="M5" s="15">
        <v>0</v>
      </c>
      <c r="N5" s="14">
        <v>0</v>
      </c>
    </row>
    <row r="6" spans="2:14">
      <c r="B6" s="3" t="s">
        <v>13</v>
      </c>
      <c r="D6" s="14">
        <v>-0.2506762441887247</v>
      </c>
      <c r="E6" s="15">
        <v>-0.62512371100807229</v>
      </c>
      <c r="F6" s="14">
        <v>5.3801598617343416</v>
      </c>
      <c r="G6" s="15">
        <v>1.3592855085777558</v>
      </c>
      <c r="H6" s="14">
        <v>7.5943453430355135E-2</v>
      </c>
      <c r="I6" s="15">
        <v>-1.1016468321003856</v>
      </c>
      <c r="J6" s="14">
        <v>4.1784205739388938</v>
      </c>
      <c r="K6" s="15">
        <v>0.69557377609875459</v>
      </c>
      <c r="L6" s="14">
        <v>1.4240683854082761</v>
      </c>
      <c r="M6" s="15">
        <v>1.946889760301147</v>
      </c>
      <c r="N6" s="14">
        <v>7.3457513348472503E-2</v>
      </c>
    </row>
    <row r="7" spans="2:14">
      <c r="B7" s="3" t="s">
        <v>14</v>
      </c>
      <c r="D7" s="14">
        <v>-0.21324962140683112</v>
      </c>
      <c r="E7" s="15">
        <v>-0.18623300469087667</v>
      </c>
      <c r="F7" s="14">
        <v>6.3361134215737138</v>
      </c>
      <c r="G7" s="15">
        <v>1.2380136067113057</v>
      </c>
      <c r="H7" s="14">
        <v>5.9238762180228832E-2</v>
      </c>
      <c r="I7" s="15">
        <v>0</v>
      </c>
      <c r="J7" s="14">
        <v>1.718702159176388</v>
      </c>
      <c r="K7" s="15">
        <v>0.47374624226786466</v>
      </c>
      <c r="L7" s="14">
        <v>0.99147685671266572</v>
      </c>
      <c r="M7" s="15">
        <v>0</v>
      </c>
      <c r="N7" s="14">
        <v>0</v>
      </c>
    </row>
    <row r="8" spans="2:14">
      <c r="B8" s="3" t="s">
        <v>15</v>
      </c>
      <c r="D8" s="14">
        <v>-3.6544572747679638E-2</v>
      </c>
      <c r="E8" s="15">
        <v>-0.20517964991291393</v>
      </c>
      <c r="F8" s="14">
        <v>0</v>
      </c>
      <c r="G8" s="15">
        <v>1.1816012896405539</v>
      </c>
      <c r="H8" s="14">
        <v>0.11511283107618908</v>
      </c>
      <c r="I8" s="15">
        <v>-1.4282693924178744</v>
      </c>
      <c r="J8" s="14">
        <v>3.2677458644242066</v>
      </c>
      <c r="K8" s="15">
        <v>0.38879572735300627</v>
      </c>
      <c r="L8" s="14">
        <v>0.8245715310175683</v>
      </c>
      <c r="M8" s="15">
        <v>0</v>
      </c>
      <c r="N8" s="14">
        <v>0</v>
      </c>
    </row>
    <row r="9" spans="2:14">
      <c r="B9" s="3" t="s">
        <v>16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  <c r="N9" s="14">
        <v>0</v>
      </c>
    </row>
    <row r="10" spans="2:14">
      <c r="B10" s="3" t="s">
        <v>17</v>
      </c>
      <c r="D10" s="14">
        <v>3.7726199632570996</v>
      </c>
      <c r="E10" s="15">
        <v>6.7229314543652663E-2</v>
      </c>
      <c r="F10" s="14">
        <v>-2.4743766766417252</v>
      </c>
      <c r="G10" s="15">
        <v>1.8314368267399601</v>
      </c>
      <c r="H10" s="14">
        <v>-0.32824772721374984</v>
      </c>
      <c r="I10" s="15">
        <v>-2.0269029616887195</v>
      </c>
      <c r="J10" s="14">
        <v>-1.7853576944764313</v>
      </c>
      <c r="K10" s="15">
        <v>-3.8245078437532669</v>
      </c>
      <c r="L10" s="14">
        <v>7.09950647145007</v>
      </c>
      <c r="M10" s="15">
        <v>1.8266302737185072</v>
      </c>
      <c r="N10" s="14">
        <v>0.28788461364850093</v>
      </c>
    </row>
    <row r="11" spans="2:14">
      <c r="B11" s="3" t="s">
        <v>18</v>
      </c>
      <c r="D11" s="14">
        <v>0</v>
      </c>
      <c r="E11" s="15">
        <v>0</v>
      </c>
      <c r="F11" s="14">
        <v>0</v>
      </c>
      <c r="G11" s="15">
        <v>0</v>
      </c>
      <c r="H11" s="14">
        <v>-6.9635034877489232E-2</v>
      </c>
      <c r="I11" s="15">
        <v>0</v>
      </c>
      <c r="J11" s="14">
        <v>0</v>
      </c>
      <c r="K11" s="15">
        <v>-2.6048211706447688</v>
      </c>
      <c r="L11" s="14">
        <v>4.9428686932408539</v>
      </c>
      <c r="M11" s="15">
        <v>0</v>
      </c>
      <c r="N11" s="14">
        <v>0</v>
      </c>
    </row>
    <row r="12" spans="2:14">
      <c r="B12" s="3" t="s">
        <v>19</v>
      </c>
      <c r="D12" s="14">
        <v>0</v>
      </c>
      <c r="E12" s="15">
        <v>0</v>
      </c>
      <c r="F12" s="14">
        <v>0</v>
      </c>
      <c r="G12" s="15">
        <v>0</v>
      </c>
      <c r="H12" s="14">
        <v>-0.81387209189583132</v>
      </c>
      <c r="I12" s="15">
        <v>-2.2898254902877255</v>
      </c>
      <c r="J12" s="14">
        <v>-2.7842055609365701</v>
      </c>
      <c r="K12" s="15">
        <v>-2.137735275333192</v>
      </c>
      <c r="L12" s="14">
        <v>4.1107949421291394</v>
      </c>
      <c r="M12" s="15">
        <v>0</v>
      </c>
      <c r="N12" s="14">
        <v>0</v>
      </c>
    </row>
    <row r="13" spans="2:14">
      <c r="B13" s="3" t="s">
        <v>20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5">
        <v>0</v>
      </c>
      <c r="N13" s="14">
        <v>0</v>
      </c>
    </row>
    <row r="14" spans="2:14">
      <c r="B14" s="3" t="s">
        <v>21</v>
      </c>
      <c r="D14" s="14">
        <v>-9.7568523809524521E-2</v>
      </c>
      <c r="E14" s="15">
        <v>0</v>
      </c>
      <c r="F14" s="14">
        <v>-7.2063660757157777</v>
      </c>
      <c r="G14" s="15">
        <v>0.35667103580563264</v>
      </c>
      <c r="H14" s="14">
        <v>0</v>
      </c>
      <c r="I14" s="15">
        <v>-0.24753184426867847</v>
      </c>
      <c r="J14" s="14">
        <v>0.4710779042318336</v>
      </c>
      <c r="K14" s="15">
        <v>-9.2222458615230707E-2</v>
      </c>
      <c r="L14" s="14">
        <v>4.5099126557079927E-2</v>
      </c>
      <c r="M14" s="15">
        <v>0</v>
      </c>
      <c r="N14" s="14">
        <v>-0.34274428005988256</v>
      </c>
    </row>
    <row r="15" spans="2:14">
      <c r="B15" s="3" t="s">
        <v>22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5">
        <v>0</v>
      </c>
      <c r="N15" s="14">
        <v>0</v>
      </c>
    </row>
    <row r="16" spans="2:14">
      <c r="B16" s="3" t="s">
        <v>23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5">
        <v>0</v>
      </c>
      <c r="N16" s="14">
        <v>0</v>
      </c>
    </row>
    <row r="17" spans="2:14">
      <c r="B17" s="3" t="s">
        <v>24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  <c r="J17" s="14">
        <v>0</v>
      </c>
      <c r="K17" s="15">
        <v>0</v>
      </c>
      <c r="L17" s="14">
        <v>0</v>
      </c>
      <c r="M17" s="15">
        <v>0</v>
      </c>
      <c r="N17" s="14">
        <v>0</v>
      </c>
    </row>
    <row r="18" spans="2:14">
      <c r="B18" s="3" t="s">
        <v>25</v>
      </c>
      <c r="D18" s="14">
        <v>6.9813354518286701</v>
      </c>
      <c r="E18" s="15">
        <v>2.4850773265077351</v>
      </c>
      <c r="F18" s="14">
        <v>31.162826809538103</v>
      </c>
      <c r="G18" s="15">
        <v>2.0242678408099266</v>
      </c>
      <c r="H18" s="14">
        <v>0.4390997213439789</v>
      </c>
      <c r="I18" s="15">
        <v>-2.3706467406042862</v>
      </c>
      <c r="J18" s="14">
        <v>-22.137177216567153</v>
      </c>
      <c r="K18" s="15">
        <v>13.405624500461897</v>
      </c>
      <c r="L18" s="14">
        <v>-14.247214292842159</v>
      </c>
      <c r="M18" s="15">
        <v>-16.622467250979696</v>
      </c>
      <c r="N18" s="14">
        <v>0.33891743598138646</v>
      </c>
    </row>
    <row r="19" spans="2:14">
      <c r="B19" s="3" t="s">
        <v>26</v>
      </c>
      <c r="D19" s="14">
        <v>0</v>
      </c>
      <c r="E19" s="15">
        <v>0</v>
      </c>
      <c r="F19" s="14">
        <v>0</v>
      </c>
      <c r="G19" s="15">
        <v>0</v>
      </c>
      <c r="H19" s="14">
        <v>0.20881138517211184</v>
      </c>
      <c r="I19" s="15">
        <v>0</v>
      </c>
      <c r="J19" s="14">
        <v>-6.8137240133653734</v>
      </c>
      <c r="K19" s="15">
        <v>9.1303992653222963</v>
      </c>
      <c r="L19" s="14">
        <v>-9.9193166503431485</v>
      </c>
      <c r="M19" s="15">
        <v>0</v>
      </c>
      <c r="N19" s="14">
        <v>0</v>
      </c>
    </row>
    <row r="20" spans="2:14">
      <c r="B20" s="3" t="s">
        <v>27</v>
      </c>
      <c r="D20" s="14">
        <v>0</v>
      </c>
      <c r="E20" s="15">
        <v>0</v>
      </c>
      <c r="F20" s="14">
        <v>0</v>
      </c>
      <c r="G20" s="15">
        <v>0</v>
      </c>
      <c r="H20" s="14">
        <v>0.83295744798954274</v>
      </c>
      <c r="I20" s="15">
        <v>-1.8360928365847258</v>
      </c>
      <c r="J20" s="14">
        <v>-17.722333335298416</v>
      </c>
      <c r="K20" s="15">
        <v>7.4931608584562355</v>
      </c>
      <c r="L20" s="14">
        <v>-8.2494968017556971</v>
      </c>
      <c r="M20" s="15">
        <v>0</v>
      </c>
      <c r="N20" s="14">
        <v>0</v>
      </c>
    </row>
    <row r="21" spans="2:14">
      <c r="B21" s="3" t="s">
        <v>28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  <c r="N21" s="14">
        <v>0</v>
      </c>
    </row>
    <row r="22" spans="2:14">
      <c r="B22" s="3" t="s">
        <v>29</v>
      </c>
      <c r="D22" s="14">
        <v>16.738880855212699</v>
      </c>
      <c r="E22" s="15">
        <v>3.7102953363845472</v>
      </c>
      <c r="F22" s="14">
        <v>24.280908739272263</v>
      </c>
      <c r="G22" s="15">
        <v>4.866469224620289</v>
      </c>
      <c r="H22" s="14">
        <v>0.31213025494193403</v>
      </c>
      <c r="I22" s="15">
        <v>-4.9308260259033716</v>
      </c>
      <c r="J22" s="14">
        <v>-24.108533636083479</v>
      </c>
      <c r="K22" s="15">
        <v>-25.143049008968546</v>
      </c>
      <c r="L22" s="14">
        <v>-15.545552429543648</v>
      </c>
      <c r="M22" s="15">
        <v>-43.857828434757892</v>
      </c>
      <c r="N22" s="14">
        <v>-3.2370680359599078</v>
      </c>
    </row>
    <row r="23" spans="2:14">
      <c r="B23" s="3" t="s">
        <v>30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  <c r="J23" s="14">
        <v>0</v>
      </c>
      <c r="K23" s="15">
        <v>-17.124836533303608</v>
      </c>
      <c r="L23" s="14">
        <v>0</v>
      </c>
      <c r="M23" s="15">
        <v>0</v>
      </c>
      <c r="N23" s="14">
        <v>0</v>
      </c>
    </row>
    <row r="24" spans="2:14">
      <c r="B24" s="3" t="s">
        <v>31</v>
      </c>
      <c r="D24" s="14">
        <v>0</v>
      </c>
      <c r="E24" s="15">
        <v>0</v>
      </c>
      <c r="F24" s="14">
        <v>0</v>
      </c>
      <c r="G24" s="15">
        <v>0</v>
      </c>
      <c r="H24" s="14">
        <v>0.47047551472525129</v>
      </c>
      <c r="I24" s="15">
        <v>-7.5093033855484919</v>
      </c>
      <c r="J24" s="14">
        <v>-21.217282052432012</v>
      </c>
      <c r="K24" s="15">
        <v>-14.053876767636325</v>
      </c>
      <c r="L24" s="14">
        <v>0</v>
      </c>
      <c r="M24" s="15">
        <v>0</v>
      </c>
      <c r="N24" s="14">
        <v>0</v>
      </c>
    </row>
    <row r="25" spans="2:14">
      <c r="B25" s="3" t="s">
        <v>32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  <c r="J25" s="14">
        <v>0</v>
      </c>
      <c r="K25" s="15">
        <v>0</v>
      </c>
      <c r="L25" s="14">
        <v>0</v>
      </c>
      <c r="M25" s="15">
        <v>0</v>
      </c>
      <c r="N25" s="14">
        <v>0</v>
      </c>
    </row>
    <row r="26" spans="2:14">
      <c r="B26" s="3" t="s">
        <v>33</v>
      </c>
      <c r="D26" s="14">
        <v>-0.1381303598200887</v>
      </c>
      <c r="E26" s="15">
        <v>0</v>
      </c>
      <c r="F26" s="14">
        <v>-12.685826257348111</v>
      </c>
      <c r="G26" s="15">
        <v>0.30755278643128747</v>
      </c>
      <c r="H26" s="14">
        <v>0</v>
      </c>
      <c r="I26" s="15">
        <v>-0.57361813164006747</v>
      </c>
      <c r="J26" s="14">
        <v>0.51920738851485382</v>
      </c>
      <c r="K26" s="15">
        <v>-0.1048228833792475</v>
      </c>
      <c r="L26" s="14">
        <v>0.13500879101899699</v>
      </c>
      <c r="M26" s="15">
        <v>0</v>
      </c>
      <c r="N26" s="14">
        <v>-0.76602498410455411</v>
      </c>
    </row>
    <row r="27" spans="2:14">
      <c r="B27" s="3" t="s">
        <v>34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  <c r="N27" s="14">
        <v>0</v>
      </c>
    </row>
    <row r="28" spans="2:14">
      <c r="B28" s="3" t="s">
        <v>35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  <c r="J28" s="14">
        <v>0</v>
      </c>
      <c r="K28" s="15">
        <v>0</v>
      </c>
      <c r="L28" s="14">
        <v>0</v>
      </c>
      <c r="M28" s="15">
        <v>0</v>
      </c>
      <c r="N28" s="14">
        <v>0</v>
      </c>
    </row>
    <row r="29" spans="2:14">
      <c r="B29" s="3" t="s">
        <v>36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  <c r="N29" s="14">
        <v>0</v>
      </c>
    </row>
    <row r="30" spans="2:14">
      <c r="B30" s="3" t="s">
        <v>37</v>
      </c>
      <c r="D30" s="14">
        <v>-41.900843957603684</v>
      </c>
      <c r="E30" s="15">
        <v>-13.595386798099298</v>
      </c>
      <c r="F30" s="14">
        <v>68.074482899737177</v>
      </c>
      <c r="G30" s="15">
        <v>12.841613546334202</v>
      </c>
      <c r="H30" s="14">
        <v>-16.397384176876812</v>
      </c>
      <c r="I30" s="15">
        <v>-108.28139324996391</v>
      </c>
      <c r="J30" s="14">
        <v>-99.881843333505685</v>
      </c>
      <c r="K30" s="15">
        <v>33.186415612701239</v>
      </c>
      <c r="L30" s="14">
        <v>-245.28582123767546</v>
      </c>
      <c r="M30" s="15">
        <v>-72.775749841463494</v>
      </c>
      <c r="N30" s="14">
        <v>-7.4296713280946278</v>
      </c>
    </row>
    <row r="31" spans="2:14">
      <c r="B31" s="3" t="s">
        <v>38</v>
      </c>
      <c r="D31" s="14">
        <v>0</v>
      </c>
      <c r="E31" s="15">
        <v>0</v>
      </c>
      <c r="F31" s="14">
        <v>0</v>
      </c>
      <c r="G31" s="15">
        <v>0</v>
      </c>
      <c r="H31" s="14">
        <v>-3.549087108126912</v>
      </c>
      <c r="I31" s="15">
        <v>0</v>
      </c>
      <c r="J31" s="14">
        <v>0</v>
      </c>
      <c r="K31" s="15">
        <v>22.60274450455745</v>
      </c>
      <c r="L31" s="14">
        <v>-170.77562078688402</v>
      </c>
      <c r="M31" s="15">
        <v>0</v>
      </c>
      <c r="N31" s="14">
        <v>0</v>
      </c>
    </row>
    <row r="32" spans="2:14">
      <c r="B32" s="3" t="s">
        <v>39</v>
      </c>
      <c r="D32" s="14">
        <v>0</v>
      </c>
      <c r="E32" s="15">
        <v>0</v>
      </c>
      <c r="F32" s="14">
        <v>0</v>
      </c>
      <c r="G32" s="15">
        <v>0</v>
      </c>
      <c r="H32" s="14">
        <v>-19.156969905677215</v>
      </c>
      <c r="I32" s="15">
        <v>-55.037034566338889</v>
      </c>
      <c r="J32" s="14">
        <v>0</v>
      </c>
      <c r="K32" s="15">
        <v>18.549773079452848</v>
      </c>
      <c r="L32" s="14">
        <v>-142.02672180772481</v>
      </c>
      <c r="M32" s="15">
        <v>0</v>
      </c>
      <c r="N32" s="14">
        <v>0</v>
      </c>
    </row>
    <row r="33" spans="2:14">
      <c r="B33" s="3" t="s">
        <v>40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  <c r="N33" s="14">
        <v>0</v>
      </c>
    </row>
    <row r="34" spans="2:14">
      <c r="B34" s="3" t="s">
        <v>41</v>
      </c>
      <c r="D34" s="14">
        <v>0</v>
      </c>
      <c r="E34" s="15">
        <v>-39.403621660649151</v>
      </c>
      <c r="F34" s="14">
        <v>0</v>
      </c>
      <c r="G34" s="15">
        <v>0</v>
      </c>
      <c r="H34" s="14">
        <v>0</v>
      </c>
      <c r="I34" s="15">
        <v>0</v>
      </c>
      <c r="J34" s="14">
        <v>0</v>
      </c>
      <c r="K34" s="15">
        <v>96.228272831816184</v>
      </c>
      <c r="L34" s="14">
        <v>0</v>
      </c>
      <c r="M34" s="15">
        <v>300.63828375000048</v>
      </c>
      <c r="N34" s="14">
        <v>0</v>
      </c>
    </row>
    <row r="35" spans="2:14">
      <c r="B35" s="3" t="s">
        <v>42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0</v>
      </c>
      <c r="N35" s="14">
        <v>0</v>
      </c>
    </row>
    <row r="36" spans="2:14">
      <c r="B36" s="3" t="s">
        <v>43</v>
      </c>
      <c r="D36" s="14">
        <v>18.917652078953552</v>
      </c>
      <c r="E36" s="15">
        <v>-49.271545749178586</v>
      </c>
      <c r="F36" s="14">
        <v>211.3554473684203</v>
      </c>
      <c r="G36" s="15">
        <v>-171.609620689655</v>
      </c>
      <c r="H36" s="14">
        <v>0</v>
      </c>
      <c r="I36" s="15">
        <v>0</v>
      </c>
      <c r="J36" s="14">
        <v>0</v>
      </c>
      <c r="K36" s="15">
        <v>26.813260000000128</v>
      </c>
      <c r="L36" s="14">
        <v>-184.66796714285738</v>
      </c>
      <c r="M36" s="15">
        <v>-21.093918000000031</v>
      </c>
      <c r="N36" s="14">
        <v>-10.685443636363289</v>
      </c>
    </row>
    <row r="37" spans="2:14">
      <c r="B37" s="3" t="s">
        <v>44</v>
      </c>
      <c r="D37" s="14">
        <v>0</v>
      </c>
      <c r="E37" s="15">
        <v>0</v>
      </c>
      <c r="F37" s="14">
        <v>0</v>
      </c>
      <c r="G37" s="15">
        <v>0</v>
      </c>
      <c r="H37" s="14">
        <v>0</v>
      </c>
      <c r="I37" s="15">
        <v>0</v>
      </c>
      <c r="J37" s="14">
        <v>0</v>
      </c>
      <c r="K37" s="15">
        <v>0</v>
      </c>
      <c r="L37" s="14">
        <v>0</v>
      </c>
      <c r="M37" s="15">
        <v>0</v>
      </c>
      <c r="N37" s="14">
        <v>0</v>
      </c>
    </row>
    <row r="38" spans="2:14">
      <c r="B38" s="3" t="s">
        <v>45</v>
      </c>
      <c r="D38" s="14">
        <v>-46.563090501424085</v>
      </c>
      <c r="E38" s="15">
        <v>24.188201495554495</v>
      </c>
      <c r="F38" s="14">
        <v>-791.43102692177126</v>
      </c>
      <c r="G38" s="15">
        <v>-302.95946707229905</v>
      </c>
      <c r="H38" s="14">
        <v>9.3912314493445592</v>
      </c>
      <c r="I38" s="15">
        <v>627.22307216588342</v>
      </c>
      <c r="J38" s="14">
        <v>-152.27118148831323</v>
      </c>
      <c r="K38" s="15">
        <v>-46.159127179626921</v>
      </c>
      <c r="L38" s="14">
        <v>46.085015809636388</v>
      </c>
      <c r="M38" s="15">
        <v>-57.340016577787537</v>
      </c>
      <c r="N38" s="14">
        <v>-5.9979160151106043</v>
      </c>
    </row>
    <row r="39" spans="2:14">
      <c r="B39" s="3" t="s">
        <v>46</v>
      </c>
      <c r="D39" s="14">
        <v>0</v>
      </c>
      <c r="E39" s="15">
        <v>0</v>
      </c>
      <c r="F39" s="14">
        <v>0</v>
      </c>
      <c r="G39" s="15">
        <v>0</v>
      </c>
      <c r="H39" s="14">
        <v>0</v>
      </c>
      <c r="I39" s="15">
        <v>0</v>
      </c>
      <c r="J39" s="14">
        <v>0</v>
      </c>
      <c r="K39" s="15">
        <v>0</v>
      </c>
      <c r="L39" s="14">
        <v>31.425433147918739</v>
      </c>
      <c r="M39" s="15">
        <v>0</v>
      </c>
      <c r="N39" s="14">
        <v>0</v>
      </c>
    </row>
    <row r="40" spans="2:14">
      <c r="B40" s="3" t="s">
        <v>47</v>
      </c>
      <c r="D40" s="14">
        <v>0</v>
      </c>
      <c r="E40" s="15">
        <v>0</v>
      </c>
      <c r="F40" s="14">
        <v>0</v>
      </c>
      <c r="G40" s="15">
        <v>0</v>
      </c>
      <c r="H40" s="14">
        <v>0</v>
      </c>
      <c r="I40" s="15">
        <v>0</v>
      </c>
      <c r="J40" s="14">
        <v>0</v>
      </c>
      <c r="K40" s="15">
        <v>-25.690907774938296</v>
      </c>
      <c r="L40" s="14">
        <v>0</v>
      </c>
      <c r="M40" s="15">
        <v>0</v>
      </c>
      <c r="N40" s="14">
        <v>0</v>
      </c>
    </row>
    <row r="41" spans="2:14">
      <c r="B41" s="3" t="s">
        <v>48</v>
      </c>
      <c r="D41" s="14">
        <v>0</v>
      </c>
      <c r="E41" s="15">
        <v>0</v>
      </c>
      <c r="F41" s="14">
        <v>0</v>
      </c>
      <c r="G41" s="15">
        <v>0</v>
      </c>
      <c r="H41" s="14">
        <v>0</v>
      </c>
      <c r="I41" s="15">
        <v>0</v>
      </c>
      <c r="J41" s="14">
        <v>0</v>
      </c>
      <c r="K41" s="15">
        <v>0</v>
      </c>
      <c r="L41" s="14">
        <v>0</v>
      </c>
      <c r="M41" s="15">
        <v>0</v>
      </c>
      <c r="N41" s="14">
        <v>0</v>
      </c>
    </row>
    <row r="42" spans="2:14">
      <c r="B42" s="3" t="s">
        <v>49</v>
      </c>
      <c r="D42" s="14">
        <v>0</v>
      </c>
      <c r="E42" s="15">
        <v>106.34487156056821</v>
      </c>
      <c r="F42" s="14">
        <v>0</v>
      </c>
      <c r="G42" s="15">
        <v>0</v>
      </c>
      <c r="H42" s="14">
        <v>33.178075442474437</v>
      </c>
      <c r="I42" s="15">
        <v>462.35687812663855</v>
      </c>
      <c r="J42" s="14">
        <v>-102.23834276669186</v>
      </c>
      <c r="K42" s="15">
        <v>-109.64481900993997</v>
      </c>
      <c r="L42" s="14">
        <v>0</v>
      </c>
      <c r="M42" s="15">
        <v>0</v>
      </c>
      <c r="N42" s="14">
        <v>-29.534744775752188</v>
      </c>
    </row>
    <row r="43" spans="2:14">
      <c r="B43" s="3" t="s">
        <v>50</v>
      </c>
      <c r="D43" s="14">
        <v>0</v>
      </c>
      <c r="E43" s="15">
        <v>0</v>
      </c>
      <c r="F43" s="14">
        <v>0</v>
      </c>
      <c r="G43" s="15">
        <v>0</v>
      </c>
      <c r="H43" s="14">
        <v>0</v>
      </c>
      <c r="I43" s="15">
        <v>0</v>
      </c>
      <c r="J43" s="14">
        <v>0</v>
      </c>
      <c r="K43" s="15">
        <v>0</v>
      </c>
      <c r="L43" s="14">
        <v>0</v>
      </c>
      <c r="M43" s="15">
        <v>0</v>
      </c>
      <c r="N43" s="14">
        <v>0</v>
      </c>
    </row>
    <row r="44" spans="2:14">
      <c r="B44" s="3" t="s">
        <v>51</v>
      </c>
      <c r="D44" s="14">
        <v>0</v>
      </c>
      <c r="E44" s="15">
        <v>0</v>
      </c>
      <c r="F44" s="14">
        <v>0</v>
      </c>
      <c r="G44" s="15">
        <v>0</v>
      </c>
      <c r="H44" s="14">
        <v>0</v>
      </c>
      <c r="I44" s="15">
        <v>0</v>
      </c>
      <c r="J44" s="14">
        <v>0</v>
      </c>
      <c r="K44" s="15">
        <v>0</v>
      </c>
      <c r="L44" s="14">
        <v>0</v>
      </c>
      <c r="M44" s="15">
        <v>0</v>
      </c>
      <c r="N44" s="14">
        <v>0</v>
      </c>
    </row>
    <row r="45" spans="2:14">
      <c r="B45" s="3" t="s">
        <v>52</v>
      </c>
      <c r="D45" s="14">
        <v>-196.18444515731244</v>
      </c>
      <c r="E45" s="15">
        <v>526.3207161259561</v>
      </c>
      <c r="F45" s="14">
        <v>-4155.6067360248344</v>
      </c>
      <c r="G45" s="15">
        <v>-1112.5862068527858</v>
      </c>
      <c r="H45" s="14">
        <v>117.4488225884088</v>
      </c>
      <c r="I45" s="15">
        <v>-885.54481184010365</v>
      </c>
      <c r="J45" s="14">
        <v>362.57847238638351</v>
      </c>
      <c r="K45" s="15">
        <v>-658.94690353515762</v>
      </c>
      <c r="L45" s="14">
        <v>-515.7788061244064</v>
      </c>
      <c r="M45" s="15">
        <v>373.42481267599214</v>
      </c>
      <c r="N45" s="14">
        <v>-4.1313972898788052</v>
      </c>
    </row>
    <row r="46" spans="2:14">
      <c r="B46" s="3" t="s">
        <v>53</v>
      </c>
      <c r="D46" s="14">
        <v>-289.79969725446426</v>
      </c>
      <c r="E46" s="15">
        <v>3213.8928719745018</v>
      </c>
      <c r="F46" s="14">
        <v>0</v>
      </c>
      <c r="G46" s="15">
        <v>0</v>
      </c>
      <c r="H46" s="14">
        <v>0</v>
      </c>
      <c r="I46" s="15">
        <v>0</v>
      </c>
      <c r="J46" s="14">
        <v>0</v>
      </c>
      <c r="K46" s="15">
        <v>-436.32377114964038</v>
      </c>
      <c r="L46" s="14">
        <v>0</v>
      </c>
      <c r="M46" s="15">
        <v>0</v>
      </c>
      <c r="N46" s="14">
        <v>0</v>
      </c>
    </row>
    <row r="47" spans="2:14">
      <c r="B47" s="3" t="s">
        <v>54</v>
      </c>
      <c r="D47" s="14">
        <v>0</v>
      </c>
      <c r="E47" s="15">
        <v>0</v>
      </c>
      <c r="F47" s="14">
        <v>0</v>
      </c>
      <c r="G47" s="15">
        <v>0</v>
      </c>
      <c r="H47" s="14">
        <v>0</v>
      </c>
      <c r="I47" s="15">
        <v>0</v>
      </c>
      <c r="J47" s="14">
        <v>0</v>
      </c>
      <c r="K47" s="15">
        <v>0</v>
      </c>
      <c r="L47" s="14">
        <v>0</v>
      </c>
      <c r="M47" s="15">
        <v>0</v>
      </c>
      <c r="N47" s="14">
        <v>0</v>
      </c>
    </row>
    <row r="48" spans="2:14">
      <c r="B48" s="3" t="s">
        <v>55</v>
      </c>
      <c r="D48" s="14">
        <v>0</v>
      </c>
      <c r="E48" s="15">
        <v>0</v>
      </c>
      <c r="F48" s="14">
        <v>0</v>
      </c>
      <c r="G48" s="15">
        <v>0</v>
      </c>
      <c r="H48" s="14">
        <v>294.22100898821373</v>
      </c>
      <c r="I48" s="15">
        <v>-29401.851742870873</v>
      </c>
      <c r="J48" s="14">
        <v>1339.6479333887837</v>
      </c>
      <c r="K48" s="15">
        <v>-3025.849577229179</v>
      </c>
      <c r="L48" s="14">
        <v>0</v>
      </c>
      <c r="M48" s="15">
        <v>0</v>
      </c>
      <c r="N48" s="14">
        <v>68.840223376057111</v>
      </c>
    </row>
    <row r="49" spans="2:14">
      <c r="B49" s="3" t="s">
        <v>56</v>
      </c>
      <c r="D49" s="14">
        <v>0</v>
      </c>
      <c r="E49" s="15">
        <v>0</v>
      </c>
      <c r="F49" s="14">
        <v>0</v>
      </c>
      <c r="G49" s="15">
        <v>0</v>
      </c>
      <c r="H49" s="14">
        <v>0</v>
      </c>
      <c r="I49" s="15">
        <v>0</v>
      </c>
      <c r="J49" s="14">
        <v>0</v>
      </c>
      <c r="K49" s="15">
        <v>0</v>
      </c>
      <c r="L49" s="14">
        <v>0</v>
      </c>
      <c r="M49" s="15">
        <v>0</v>
      </c>
      <c r="N49" s="14">
        <v>0</v>
      </c>
    </row>
    <row r="50" spans="2:14">
      <c r="B50" s="3" t="s">
        <v>57</v>
      </c>
      <c r="D50" s="14">
        <v>-10.745058975627217</v>
      </c>
      <c r="E50" s="15">
        <v>-17.365312022909677</v>
      </c>
      <c r="F50" s="14">
        <v>-52.533662495353838</v>
      </c>
      <c r="G50" s="15">
        <v>6.4331736011477574</v>
      </c>
      <c r="H50" s="14">
        <v>0.98396750853282811</v>
      </c>
      <c r="I50" s="15">
        <v>-69.200934500184303</v>
      </c>
      <c r="J50" s="14">
        <v>43.693257388610618</v>
      </c>
      <c r="K50" s="15">
        <v>10.601250340909246</v>
      </c>
      <c r="L50" s="14">
        <v>43.250734612626502</v>
      </c>
      <c r="M50" s="15">
        <v>64.722892618403876</v>
      </c>
      <c r="N50" s="14">
        <v>0.96894005233593816</v>
      </c>
    </row>
    <row r="51" spans="2:14">
      <c r="B51" s="3" t="s">
        <v>58</v>
      </c>
      <c r="D51" s="14">
        <v>0</v>
      </c>
      <c r="E51" s="15">
        <v>0</v>
      </c>
      <c r="F51" s="14">
        <v>0</v>
      </c>
      <c r="G51" s="15">
        <v>0</v>
      </c>
      <c r="H51" s="14">
        <v>0.12372262309516913</v>
      </c>
      <c r="I51" s="15">
        <v>0</v>
      </c>
      <c r="J51" s="14">
        <v>0</v>
      </c>
      <c r="K51" s="15">
        <v>0</v>
      </c>
      <c r="L51" s="14">
        <v>0</v>
      </c>
      <c r="M51" s="15">
        <v>0</v>
      </c>
      <c r="N51" s="14">
        <v>0</v>
      </c>
    </row>
    <row r="52" spans="2:14">
      <c r="B52" s="3" t="s">
        <v>59</v>
      </c>
      <c r="D52" s="14">
        <v>0</v>
      </c>
      <c r="E52" s="15">
        <v>0</v>
      </c>
      <c r="F52" s="14">
        <v>0</v>
      </c>
      <c r="G52" s="15">
        <v>0</v>
      </c>
      <c r="H52" s="14">
        <v>0.70756294736631276</v>
      </c>
      <c r="I52" s="15">
        <v>0</v>
      </c>
      <c r="J52" s="14">
        <v>1.7123902654742054</v>
      </c>
      <c r="K52" s="15">
        <v>0</v>
      </c>
      <c r="L52" s="14">
        <v>0</v>
      </c>
      <c r="M52" s="15">
        <v>0</v>
      </c>
      <c r="N52" s="14">
        <v>0</v>
      </c>
    </row>
    <row r="53" spans="2:14">
      <c r="B53" s="3" t="s">
        <v>60</v>
      </c>
      <c r="D53" s="14">
        <v>0</v>
      </c>
      <c r="E53" s="15">
        <v>0</v>
      </c>
      <c r="F53" s="14">
        <v>0</v>
      </c>
      <c r="G53" s="15">
        <v>0</v>
      </c>
      <c r="H53" s="14">
        <v>0</v>
      </c>
      <c r="I53" s="15">
        <v>0</v>
      </c>
      <c r="J53" s="14">
        <v>0</v>
      </c>
      <c r="K53" s="15">
        <v>0</v>
      </c>
      <c r="L53" s="14">
        <v>0</v>
      </c>
      <c r="M53" s="15">
        <v>0</v>
      </c>
      <c r="N53" s="14">
        <v>0</v>
      </c>
    </row>
    <row r="54" spans="2:14">
      <c r="B54" s="3" t="s">
        <v>61</v>
      </c>
      <c r="D54" s="14">
        <v>-7291.9125999106327</v>
      </c>
      <c r="E54" s="15">
        <v>-15098.057985218067</v>
      </c>
      <c r="F54" s="14">
        <v>0</v>
      </c>
      <c r="G54" s="15">
        <v>2430.5486206896603</v>
      </c>
      <c r="H54" s="14">
        <v>131.95843710382906</v>
      </c>
      <c r="I54" s="15">
        <v>-856.33213051976782</v>
      </c>
      <c r="J54" s="14">
        <v>3703.3635324052011</v>
      </c>
      <c r="K54" s="15">
        <v>75.590149999996356</v>
      </c>
      <c r="L54" s="14">
        <v>0</v>
      </c>
      <c r="M54" s="15">
        <v>358.00210808337033</v>
      </c>
      <c r="N54" s="14">
        <v>982.53227755863918</v>
      </c>
    </row>
    <row r="55" spans="2:14">
      <c r="B55" s="3" t="s">
        <v>62</v>
      </c>
      <c r="D55" s="14">
        <v>0</v>
      </c>
      <c r="E55" s="15">
        <v>0</v>
      </c>
      <c r="F55" s="14">
        <v>0</v>
      </c>
      <c r="G55" s="15">
        <v>0</v>
      </c>
      <c r="H55" s="14">
        <v>0</v>
      </c>
      <c r="I55" s="15">
        <v>0</v>
      </c>
      <c r="J55" s="14">
        <v>0</v>
      </c>
      <c r="K55" s="15">
        <v>0</v>
      </c>
      <c r="L55" s="14">
        <v>0</v>
      </c>
      <c r="M55" s="15">
        <v>0</v>
      </c>
      <c r="N55" s="14">
        <v>0</v>
      </c>
    </row>
    <row r="56" spans="2:14">
      <c r="B56" s="3" t="s">
        <v>63</v>
      </c>
      <c r="D56" s="14">
        <v>0</v>
      </c>
      <c r="E56" s="15">
        <v>0</v>
      </c>
      <c r="F56" s="14">
        <v>0</v>
      </c>
      <c r="G56" s="15">
        <v>0</v>
      </c>
      <c r="H56" s="14">
        <v>0</v>
      </c>
      <c r="I56" s="15">
        <v>0</v>
      </c>
      <c r="J56" s="14">
        <v>0</v>
      </c>
      <c r="K56" s="15">
        <v>0</v>
      </c>
      <c r="L56" s="14">
        <v>0</v>
      </c>
      <c r="M56" s="15">
        <v>0</v>
      </c>
      <c r="N56" s="14">
        <v>0</v>
      </c>
    </row>
    <row r="57" spans="2:14">
      <c r="B57" s="3" t="s">
        <v>64</v>
      </c>
      <c r="D57" s="14">
        <v>0</v>
      </c>
      <c r="E57" s="15">
        <v>0</v>
      </c>
      <c r="F57" s="14">
        <v>0</v>
      </c>
      <c r="G57" s="15">
        <v>0</v>
      </c>
      <c r="H57" s="14">
        <v>0</v>
      </c>
      <c r="I57" s="15">
        <v>0</v>
      </c>
      <c r="J57" s="14">
        <v>0</v>
      </c>
      <c r="K57" s="15">
        <v>0</v>
      </c>
      <c r="L57" s="14">
        <v>0</v>
      </c>
      <c r="M57" s="15">
        <v>0</v>
      </c>
      <c r="N57" s="14">
        <v>0</v>
      </c>
    </row>
    <row r="58" spans="2:14">
      <c r="B58" s="3" t="s">
        <v>65</v>
      </c>
      <c r="D58" s="14">
        <v>0</v>
      </c>
      <c r="E58" s="15">
        <v>0</v>
      </c>
      <c r="F58" s="14">
        <v>0</v>
      </c>
      <c r="G58" s="15">
        <v>0</v>
      </c>
      <c r="H58" s="14">
        <v>0</v>
      </c>
      <c r="I58" s="15">
        <v>0.70490365527996346</v>
      </c>
      <c r="J58" s="14">
        <v>-1.5941457507071846</v>
      </c>
      <c r="K58" s="15">
        <v>4.7520000000000664</v>
      </c>
      <c r="L58" s="14">
        <v>-0.10000000000000853</v>
      </c>
      <c r="M58" s="15">
        <v>0</v>
      </c>
      <c r="N58" s="14">
        <v>0</v>
      </c>
    </row>
    <row r="59" spans="2:14">
      <c r="B59" s="3" t="s">
        <v>66</v>
      </c>
      <c r="D59" s="14">
        <v>0</v>
      </c>
      <c r="E59" s="15">
        <v>0</v>
      </c>
      <c r="F59" s="14">
        <v>0</v>
      </c>
      <c r="G59" s="15">
        <v>0</v>
      </c>
      <c r="H59" s="14">
        <v>0</v>
      </c>
      <c r="I59" s="15">
        <v>0</v>
      </c>
      <c r="J59" s="14">
        <v>0</v>
      </c>
      <c r="K59" s="15">
        <v>0</v>
      </c>
      <c r="L59" s="14">
        <v>0</v>
      </c>
      <c r="M59" s="15">
        <v>0</v>
      </c>
      <c r="N59" s="14">
        <v>0</v>
      </c>
    </row>
    <row r="60" spans="2:14">
      <c r="B60" s="3" t="s">
        <v>67</v>
      </c>
      <c r="D60" s="14">
        <v>0</v>
      </c>
      <c r="E60" s="15">
        <v>0</v>
      </c>
      <c r="F60" s="14">
        <v>0</v>
      </c>
      <c r="G60" s="15">
        <v>0</v>
      </c>
      <c r="H60" s="14">
        <v>0</v>
      </c>
      <c r="I60" s="15">
        <v>0</v>
      </c>
      <c r="J60" s="14">
        <v>0</v>
      </c>
      <c r="K60" s="15">
        <v>0</v>
      </c>
      <c r="L60" s="14">
        <v>0</v>
      </c>
      <c r="M60" s="15">
        <v>0</v>
      </c>
      <c r="N60" s="14">
        <v>0</v>
      </c>
    </row>
    <row r="61" spans="2:14">
      <c r="B61" s="3" t="s">
        <v>68</v>
      </c>
      <c r="D61" s="14">
        <v>0</v>
      </c>
      <c r="E61" s="15">
        <v>0</v>
      </c>
      <c r="F61" s="14">
        <v>0</v>
      </c>
      <c r="G61" s="15">
        <v>0</v>
      </c>
      <c r="H61" s="14">
        <v>0</v>
      </c>
      <c r="I61" s="15">
        <v>0</v>
      </c>
      <c r="J61" s="14">
        <v>0</v>
      </c>
      <c r="K61" s="15">
        <v>0</v>
      </c>
      <c r="L61" s="14">
        <v>0</v>
      </c>
      <c r="M61" s="15">
        <v>0</v>
      </c>
      <c r="N61" s="14">
        <v>0</v>
      </c>
    </row>
    <row r="62" spans="2:14">
      <c r="B62" s="3" t="s">
        <v>69</v>
      </c>
      <c r="D62" s="14">
        <v>0</v>
      </c>
      <c r="E62" s="15">
        <v>0</v>
      </c>
      <c r="F62" s="14">
        <v>0</v>
      </c>
      <c r="G62" s="15">
        <v>0</v>
      </c>
      <c r="H62" s="14">
        <v>0</v>
      </c>
      <c r="I62" s="15">
        <v>0</v>
      </c>
      <c r="J62" s="14">
        <v>0</v>
      </c>
      <c r="K62" s="15">
        <v>0</v>
      </c>
      <c r="L62" s="14">
        <v>0</v>
      </c>
      <c r="M62" s="15">
        <v>0</v>
      </c>
      <c r="N62" s="14">
        <v>0</v>
      </c>
    </row>
    <row r="63" spans="2:14">
      <c r="B63" s="3" t="s">
        <v>70</v>
      </c>
      <c r="D63" s="14">
        <v>0</v>
      </c>
      <c r="E63" s="15">
        <v>0</v>
      </c>
      <c r="F63" s="14">
        <v>0</v>
      </c>
      <c r="G63" s="15">
        <v>0</v>
      </c>
      <c r="H63" s="14">
        <v>0</v>
      </c>
      <c r="I63" s="15">
        <v>0</v>
      </c>
      <c r="J63" s="14">
        <v>0</v>
      </c>
      <c r="K63" s="15">
        <v>0</v>
      </c>
      <c r="L63" s="14">
        <v>0</v>
      </c>
      <c r="M63" s="15">
        <v>0</v>
      </c>
      <c r="N63" s="14">
        <v>0</v>
      </c>
    </row>
    <row r="64" spans="2:14">
      <c r="B64" s="3" t="s">
        <v>71</v>
      </c>
      <c r="D64" s="14">
        <v>0</v>
      </c>
      <c r="E64" s="15">
        <v>0</v>
      </c>
      <c r="F64" s="14">
        <v>0</v>
      </c>
      <c r="G64" s="15">
        <v>0</v>
      </c>
      <c r="H64" s="14">
        <v>0</v>
      </c>
      <c r="I64" s="15">
        <v>0</v>
      </c>
      <c r="J64" s="14">
        <v>0</v>
      </c>
      <c r="K64" s="15">
        <v>0</v>
      </c>
      <c r="L64" s="14">
        <v>0</v>
      </c>
      <c r="M64" s="15">
        <v>0</v>
      </c>
      <c r="N64" s="14">
        <v>0</v>
      </c>
    </row>
    <row r="65" spans="2:14">
      <c r="B65" s="3" t="s">
        <v>72</v>
      </c>
      <c r="D65" s="14">
        <v>0</v>
      </c>
      <c r="E65" s="15">
        <v>0</v>
      </c>
      <c r="F65" s="14">
        <v>2134.010000000002</v>
      </c>
      <c r="G65" s="15">
        <v>-7.749473684210443</v>
      </c>
      <c r="H65" s="14">
        <v>0</v>
      </c>
      <c r="I65" s="15">
        <v>1.8385533687599604</v>
      </c>
      <c r="J65" s="14">
        <v>-6.1623417861352436</v>
      </c>
      <c r="K65" s="15">
        <v>64.399999999999636</v>
      </c>
      <c r="L65" s="14">
        <v>-2.9752424999999221</v>
      </c>
      <c r="M65" s="15">
        <v>0</v>
      </c>
      <c r="N65" s="14">
        <v>0</v>
      </c>
    </row>
    <row r="66" spans="2:14">
      <c r="B66" s="3" t="s">
        <v>73</v>
      </c>
      <c r="D66" s="14">
        <v>0</v>
      </c>
      <c r="E66" s="15">
        <v>0</v>
      </c>
      <c r="F66" s="14">
        <v>0</v>
      </c>
      <c r="G66" s="15">
        <v>0</v>
      </c>
      <c r="H66" s="14">
        <v>0</v>
      </c>
      <c r="I66" s="15">
        <v>0</v>
      </c>
      <c r="J66" s="14">
        <v>0</v>
      </c>
      <c r="K66" s="15">
        <v>0</v>
      </c>
      <c r="L66" s="14">
        <v>0</v>
      </c>
      <c r="M66" s="15">
        <v>0</v>
      </c>
      <c r="N66" s="14">
        <v>0</v>
      </c>
    </row>
    <row r="67" spans="2:14">
      <c r="B67" s="3" t="s">
        <v>74</v>
      </c>
      <c r="D67" s="14">
        <v>0</v>
      </c>
      <c r="E67" s="15">
        <v>0</v>
      </c>
      <c r="F67" s="14">
        <v>0</v>
      </c>
      <c r="G67" s="15">
        <v>0</v>
      </c>
      <c r="H67" s="14">
        <v>0</v>
      </c>
      <c r="I67" s="15">
        <v>0</v>
      </c>
      <c r="J67" s="14">
        <v>0</v>
      </c>
      <c r="K67" s="15">
        <v>0</v>
      </c>
      <c r="L67" s="14">
        <v>0</v>
      </c>
      <c r="M67" s="15">
        <v>0</v>
      </c>
      <c r="N67" s="14">
        <v>0</v>
      </c>
    </row>
    <row r="68" spans="2:14">
      <c r="B68" s="3" t="s">
        <v>75</v>
      </c>
      <c r="D68" s="14">
        <v>0</v>
      </c>
      <c r="E68" s="15">
        <v>0</v>
      </c>
      <c r="F68" s="14">
        <v>0</v>
      </c>
      <c r="G68" s="15">
        <v>0</v>
      </c>
      <c r="H68" s="14">
        <v>0</v>
      </c>
      <c r="I68" s="15">
        <v>0</v>
      </c>
      <c r="J68" s="14">
        <v>0</v>
      </c>
      <c r="K68" s="15">
        <v>0</v>
      </c>
      <c r="L68" s="14">
        <v>0</v>
      </c>
      <c r="M68" s="15">
        <v>0</v>
      </c>
      <c r="N68" s="14">
        <v>0</v>
      </c>
    </row>
    <row r="69" spans="2:14">
      <c r="B69" s="3" t="s">
        <v>76</v>
      </c>
      <c r="D69" s="14">
        <v>0</v>
      </c>
      <c r="E69" s="15">
        <v>0</v>
      </c>
      <c r="F69" s="14">
        <v>1362.5076470588101</v>
      </c>
      <c r="G69" s="15">
        <v>0</v>
      </c>
      <c r="H69" s="14">
        <v>-2.0142691555493002</v>
      </c>
      <c r="I69" s="15">
        <v>5.6890667806208057</v>
      </c>
      <c r="J69" s="14">
        <v>-14.624303002745592</v>
      </c>
      <c r="K69" s="15">
        <v>67.977777777778101</v>
      </c>
      <c r="L69" s="14">
        <v>-1.5938700000001518</v>
      </c>
      <c r="M69" s="15">
        <v>0</v>
      </c>
      <c r="N69" s="14">
        <v>0</v>
      </c>
    </row>
    <row r="70" spans="2:14">
      <c r="B70" s="3" t="s">
        <v>77</v>
      </c>
      <c r="D70" s="14">
        <v>0</v>
      </c>
      <c r="E70" s="15">
        <v>0</v>
      </c>
      <c r="F70" s="14">
        <v>0</v>
      </c>
      <c r="G70" s="15">
        <v>0</v>
      </c>
      <c r="H70" s="14">
        <v>0</v>
      </c>
      <c r="I70" s="15">
        <v>0</v>
      </c>
      <c r="J70" s="14">
        <v>0</v>
      </c>
      <c r="K70" s="15">
        <v>0</v>
      </c>
      <c r="L70" s="14">
        <v>0</v>
      </c>
      <c r="M70" s="15">
        <v>0</v>
      </c>
      <c r="N70" s="14">
        <v>0</v>
      </c>
    </row>
    <row r="71" spans="2:14">
      <c r="B71" s="3" t="s">
        <v>78</v>
      </c>
      <c r="D71" s="14">
        <v>0</v>
      </c>
      <c r="E71" s="15">
        <v>0</v>
      </c>
      <c r="F71" s="14">
        <v>0</v>
      </c>
      <c r="G71" s="15">
        <v>0</v>
      </c>
      <c r="H71" s="14">
        <v>0</v>
      </c>
      <c r="I71" s="15">
        <v>0</v>
      </c>
      <c r="J71" s="14">
        <v>0</v>
      </c>
      <c r="K71" s="15">
        <v>0</v>
      </c>
      <c r="L71" s="14">
        <v>0</v>
      </c>
      <c r="M71" s="15">
        <v>0</v>
      </c>
      <c r="N71" s="14">
        <v>0</v>
      </c>
    </row>
    <row r="72" spans="2:14">
      <c r="B72" s="3" t="s">
        <v>79</v>
      </c>
      <c r="D72" s="14">
        <v>0</v>
      </c>
      <c r="E72" s="15">
        <v>0</v>
      </c>
      <c r="F72" s="14">
        <v>0</v>
      </c>
      <c r="G72" s="15">
        <v>0</v>
      </c>
      <c r="H72" s="14">
        <v>0</v>
      </c>
      <c r="I72" s="15">
        <v>0</v>
      </c>
      <c r="J72" s="14">
        <v>0</v>
      </c>
      <c r="K72" s="15">
        <v>0</v>
      </c>
      <c r="L72" s="14">
        <v>0</v>
      </c>
      <c r="M72" s="15">
        <v>0</v>
      </c>
      <c r="N72" s="14">
        <v>0</v>
      </c>
    </row>
    <row r="73" spans="2:14">
      <c r="B73" s="3" t="s">
        <v>80</v>
      </c>
      <c r="D73" s="14">
        <v>0</v>
      </c>
      <c r="E73" s="15">
        <v>0</v>
      </c>
      <c r="F73" s="14">
        <v>0</v>
      </c>
      <c r="G73" s="15">
        <v>0</v>
      </c>
      <c r="H73" s="14">
        <v>0</v>
      </c>
      <c r="I73" s="15">
        <v>0</v>
      </c>
      <c r="J73" s="14">
        <v>0</v>
      </c>
      <c r="K73" s="15">
        <v>25.121869999999944</v>
      </c>
      <c r="L73" s="14">
        <v>0</v>
      </c>
      <c r="M73" s="15">
        <v>0</v>
      </c>
      <c r="N73" s="14">
        <v>0</v>
      </c>
    </row>
    <row r="74" spans="2:14">
      <c r="B74" s="3" t="s">
        <v>81</v>
      </c>
      <c r="D74" s="14">
        <v>0</v>
      </c>
      <c r="E74" s="15">
        <v>0</v>
      </c>
      <c r="F74" s="14">
        <v>0</v>
      </c>
      <c r="G74" s="15">
        <v>0</v>
      </c>
      <c r="H74" s="14">
        <v>0</v>
      </c>
      <c r="I74" s="15">
        <v>0</v>
      </c>
      <c r="J74" s="14">
        <v>0</v>
      </c>
      <c r="K74" s="15">
        <v>0</v>
      </c>
      <c r="L74" s="14">
        <v>0</v>
      </c>
      <c r="M74" s="15">
        <v>0</v>
      </c>
      <c r="N74" s="14">
        <v>0</v>
      </c>
    </row>
    <row r="75" spans="2:14">
      <c r="B75" s="3" t="s">
        <v>82</v>
      </c>
      <c r="D75" s="14">
        <v>0</v>
      </c>
      <c r="E75" s="15">
        <v>0</v>
      </c>
      <c r="F75" s="14">
        <v>0</v>
      </c>
      <c r="G75" s="15">
        <v>0</v>
      </c>
      <c r="H75" s="14">
        <v>0</v>
      </c>
      <c r="I75" s="15">
        <v>0</v>
      </c>
      <c r="J75" s="14">
        <v>0</v>
      </c>
      <c r="K75" s="15">
        <v>0</v>
      </c>
      <c r="L75" s="14">
        <v>0</v>
      </c>
      <c r="M75" s="15">
        <v>0</v>
      </c>
      <c r="N75" s="14">
        <v>0</v>
      </c>
    </row>
    <row r="76" spans="2:14">
      <c r="B76" s="3" t="s">
        <v>83</v>
      </c>
      <c r="D76" s="14">
        <v>0</v>
      </c>
      <c r="E76" s="15">
        <v>0</v>
      </c>
      <c r="F76" s="14">
        <v>0</v>
      </c>
      <c r="G76" s="15">
        <v>0</v>
      </c>
      <c r="H76" s="14">
        <v>-0.82436999339506656</v>
      </c>
      <c r="I76" s="15">
        <v>0</v>
      </c>
      <c r="J76" s="14">
        <v>0</v>
      </c>
      <c r="K76" s="15">
        <v>29.16579857142915</v>
      </c>
      <c r="L76" s="14">
        <v>0</v>
      </c>
      <c r="M76" s="15">
        <v>0</v>
      </c>
      <c r="N76" s="14">
        <v>0</v>
      </c>
    </row>
    <row r="77" spans="2:14">
      <c r="B77" s="3" t="s">
        <v>84</v>
      </c>
      <c r="D77" s="14">
        <v>0</v>
      </c>
      <c r="E77" s="15">
        <v>0</v>
      </c>
      <c r="F77" s="14">
        <v>0</v>
      </c>
      <c r="G77" s="15">
        <v>0</v>
      </c>
      <c r="H77" s="14">
        <v>0</v>
      </c>
      <c r="I77" s="15">
        <v>0</v>
      </c>
      <c r="J77" s="14">
        <v>0</v>
      </c>
      <c r="K77" s="15">
        <v>0</v>
      </c>
      <c r="L77" s="14">
        <v>0</v>
      </c>
      <c r="M77" s="15">
        <v>0</v>
      </c>
      <c r="N77" s="14">
        <v>0</v>
      </c>
    </row>
    <row r="78" spans="2:14">
      <c r="B78" s="3" t="s">
        <v>85</v>
      </c>
      <c r="D78" s="14">
        <v>0</v>
      </c>
      <c r="E78" s="15">
        <v>0</v>
      </c>
      <c r="F78" s="14">
        <v>0</v>
      </c>
      <c r="G78" s="15">
        <v>0</v>
      </c>
      <c r="H78" s="14">
        <v>0</v>
      </c>
      <c r="I78" s="15">
        <v>0</v>
      </c>
      <c r="J78" s="14">
        <v>0</v>
      </c>
      <c r="K78" s="15">
        <v>0</v>
      </c>
      <c r="L78" s="14">
        <v>0</v>
      </c>
      <c r="M78" s="15">
        <v>0</v>
      </c>
      <c r="N78" s="14">
        <v>0</v>
      </c>
    </row>
    <row r="79" spans="2:14">
      <c r="B79" s="3" t="s">
        <v>86</v>
      </c>
      <c r="D79" s="14">
        <v>4.1930333333334602</v>
      </c>
      <c r="E79" s="15">
        <v>0.21900000000096043</v>
      </c>
      <c r="F79" s="14">
        <v>537.44533333333493</v>
      </c>
      <c r="G79" s="15">
        <v>0</v>
      </c>
      <c r="H79" s="14">
        <v>0.29279999999926076</v>
      </c>
      <c r="I79" s="15">
        <v>10.527084991799711</v>
      </c>
      <c r="J79" s="14">
        <v>3.7532085634271937</v>
      </c>
      <c r="K79" s="15">
        <v>230.085011764706</v>
      </c>
      <c r="L79" s="14">
        <v>0.65699999999196734</v>
      </c>
      <c r="M79" s="15">
        <v>7.3000000033061951E-2</v>
      </c>
      <c r="N79" s="14">
        <v>-90.834329428573255</v>
      </c>
    </row>
    <row r="80" spans="2:14">
      <c r="B80" s="3" t="s">
        <v>87</v>
      </c>
      <c r="D80" s="14">
        <v>0</v>
      </c>
      <c r="E80" s="15">
        <v>0</v>
      </c>
      <c r="F80" s="14">
        <v>0</v>
      </c>
      <c r="G80" s="15">
        <v>0</v>
      </c>
      <c r="H80" s="14">
        <v>0</v>
      </c>
      <c r="I80" s="15">
        <v>0</v>
      </c>
      <c r="J80" s="14">
        <v>0</v>
      </c>
      <c r="K80" s="15">
        <v>0</v>
      </c>
      <c r="L80" s="14">
        <v>0</v>
      </c>
      <c r="M80" s="15">
        <v>0</v>
      </c>
      <c r="N80" s="14">
        <v>0</v>
      </c>
    </row>
    <row r="81" spans="2:16">
      <c r="B81" s="3" t="s">
        <v>88</v>
      </c>
      <c r="D81" s="14">
        <v>0</v>
      </c>
      <c r="E81" s="15">
        <v>0</v>
      </c>
      <c r="F81" s="14">
        <v>0</v>
      </c>
      <c r="G81" s="15">
        <v>0</v>
      </c>
      <c r="H81" s="14">
        <v>0</v>
      </c>
      <c r="I81" s="15">
        <v>0</v>
      </c>
      <c r="J81" s="14">
        <v>0</v>
      </c>
      <c r="K81" s="15">
        <v>0</v>
      </c>
      <c r="L81" s="14">
        <v>0</v>
      </c>
      <c r="M81" s="15">
        <v>0</v>
      </c>
      <c r="N81" s="14">
        <v>0</v>
      </c>
    </row>
    <row r="82" spans="2:16">
      <c r="B82" s="3" t="s">
        <v>89</v>
      </c>
      <c r="D82" s="14">
        <v>168.82989745000305</v>
      </c>
      <c r="E82" s="15">
        <v>-13.600850374994479</v>
      </c>
      <c r="F82" s="14">
        <v>2016.7302758620717</v>
      </c>
      <c r="G82" s="15">
        <v>-153.60768181818275</v>
      </c>
      <c r="H82" s="14">
        <v>-21.185892543966474</v>
      </c>
      <c r="I82" s="15">
        <v>96.645160725689493</v>
      </c>
      <c r="J82" s="14">
        <v>-153.26007333135567</v>
      </c>
      <c r="K82" s="15">
        <v>206.80069803921651</v>
      </c>
      <c r="L82" s="14">
        <v>-58.914040000003297</v>
      </c>
      <c r="M82" s="15">
        <v>7.3000000000320142E-2</v>
      </c>
      <c r="N82" s="14">
        <v>0</v>
      </c>
    </row>
    <row r="83" spans="2:16">
      <c r="B83" s="3" t="s">
        <v>90</v>
      </c>
      <c r="D83" s="14">
        <v>0</v>
      </c>
      <c r="E83" s="15">
        <v>0</v>
      </c>
      <c r="F83" s="14">
        <v>0</v>
      </c>
      <c r="G83" s="15">
        <v>0</v>
      </c>
      <c r="H83" s="14">
        <v>0</v>
      </c>
      <c r="I83" s="15">
        <v>0</v>
      </c>
      <c r="J83" s="14">
        <v>0</v>
      </c>
      <c r="K83" s="15">
        <v>0</v>
      </c>
      <c r="L83" s="14">
        <v>0</v>
      </c>
      <c r="M83" s="15">
        <v>0</v>
      </c>
      <c r="N83" s="14">
        <v>0</v>
      </c>
    </row>
    <row r="84" spans="2:16">
      <c r="B84" s="3" t="s">
        <v>91</v>
      </c>
      <c r="D84" s="14">
        <v>0</v>
      </c>
      <c r="E84" s="15">
        <v>0</v>
      </c>
      <c r="F84" s="14">
        <v>0</v>
      </c>
      <c r="G84" s="15">
        <v>0</v>
      </c>
      <c r="H84" s="14">
        <v>0</v>
      </c>
      <c r="I84" s="15">
        <v>0</v>
      </c>
      <c r="J84" s="14">
        <v>0</v>
      </c>
      <c r="K84" s="15">
        <v>0</v>
      </c>
      <c r="L84" s="14">
        <v>0</v>
      </c>
      <c r="M84" s="15">
        <v>0</v>
      </c>
      <c r="N84" s="14">
        <v>0</v>
      </c>
    </row>
    <row r="85" spans="2:16">
      <c r="B85" s="3" t="s">
        <v>92</v>
      </c>
      <c r="D85" s="14">
        <v>0</v>
      </c>
      <c r="E85" s="15">
        <v>0</v>
      </c>
      <c r="F85" s="14">
        <v>0</v>
      </c>
      <c r="G85" s="15">
        <v>0</v>
      </c>
      <c r="H85" s="14">
        <v>-24.972511430314626</v>
      </c>
      <c r="I85" s="15">
        <v>0</v>
      </c>
      <c r="J85" s="14">
        <v>0</v>
      </c>
      <c r="K85" s="15">
        <v>98.014847500000542</v>
      </c>
      <c r="L85" s="14">
        <v>0</v>
      </c>
      <c r="M85" s="15">
        <v>0</v>
      </c>
      <c r="N85" s="14">
        <v>0</v>
      </c>
    </row>
    <row r="86" spans="2:16">
      <c r="B86" s="3" t="s">
        <v>93</v>
      </c>
      <c r="D86" s="14">
        <v>0</v>
      </c>
      <c r="E86" s="15">
        <v>0</v>
      </c>
      <c r="F86" s="14">
        <v>0</v>
      </c>
      <c r="G86" s="15">
        <v>0</v>
      </c>
      <c r="H86" s="14">
        <v>0</v>
      </c>
      <c r="I86" s="15">
        <v>0</v>
      </c>
      <c r="J86" s="14">
        <v>0</v>
      </c>
      <c r="K86" s="15">
        <v>0</v>
      </c>
      <c r="L86" s="14">
        <v>0</v>
      </c>
      <c r="M86" s="15">
        <v>0</v>
      </c>
      <c r="N86" s="14">
        <v>0</v>
      </c>
    </row>
    <row r="87" spans="2:16">
      <c r="B87" s="3" t="s">
        <v>94</v>
      </c>
      <c r="D87" s="14">
        <v>0</v>
      </c>
      <c r="E87" s="15">
        <v>0</v>
      </c>
      <c r="F87" s="14">
        <v>0</v>
      </c>
      <c r="G87" s="15">
        <v>0</v>
      </c>
      <c r="H87" s="14">
        <v>0</v>
      </c>
      <c r="I87" s="15">
        <v>0</v>
      </c>
      <c r="J87" s="14">
        <v>0</v>
      </c>
      <c r="K87" s="15">
        <v>90.207660000001852</v>
      </c>
      <c r="L87" s="14">
        <v>0</v>
      </c>
      <c r="M87" s="15">
        <v>0</v>
      </c>
      <c r="N87" s="14">
        <v>7.3000000003958121E-2</v>
      </c>
    </row>
    <row r="89" spans="2:16">
      <c r="D89" s="4" t="s">
        <v>96</v>
      </c>
      <c r="E89" s="4" t="s">
        <v>96</v>
      </c>
      <c r="F89" s="4" t="s">
        <v>96</v>
      </c>
      <c r="G89" s="4" t="s">
        <v>96</v>
      </c>
      <c r="H89" s="4" t="s">
        <v>96</v>
      </c>
      <c r="I89" s="4" t="s">
        <v>96</v>
      </c>
      <c r="J89" s="4" t="s">
        <v>96</v>
      </c>
      <c r="K89" s="4" t="s">
        <v>96</v>
      </c>
      <c r="L89" s="4" t="s">
        <v>96</v>
      </c>
      <c r="M89" s="4" t="s">
        <v>96</v>
      </c>
      <c r="N89" s="4" t="s">
        <v>96</v>
      </c>
      <c r="P89" s="4" t="s">
        <v>96</v>
      </c>
    </row>
    <row r="90" spans="2:16">
      <c r="D90" s="9">
        <f>MAX(D5:D87)</f>
        <v>168.82989745000305</v>
      </c>
      <c r="E90" s="9">
        <f>MAX(E5:E87)</f>
        <v>3213.8928719745018</v>
      </c>
      <c r="F90" s="9">
        <f>MAX(F5:F87)</f>
        <v>2134.010000000002</v>
      </c>
      <c r="G90" s="9">
        <f>MAX(G5:G87)</f>
        <v>2430.5486206896603</v>
      </c>
      <c r="H90" s="9">
        <f t="shared" ref="H90:N90" si="0">MAX(H5:H87)</f>
        <v>294.22100898821373</v>
      </c>
      <c r="I90" s="9">
        <f t="shared" si="0"/>
        <v>627.22307216588342</v>
      </c>
      <c r="J90" s="9">
        <f t="shared" si="0"/>
        <v>3703.3635324052011</v>
      </c>
      <c r="K90" s="9">
        <f t="shared" si="0"/>
        <v>230.085011764706</v>
      </c>
      <c r="L90" s="9">
        <f t="shared" si="0"/>
        <v>46.085015809636388</v>
      </c>
      <c r="M90" s="9">
        <f t="shared" si="0"/>
        <v>373.42481267599214</v>
      </c>
      <c r="N90" s="9">
        <f t="shared" si="0"/>
        <v>982.53227755863918</v>
      </c>
      <c r="P90" s="9">
        <f>MAX(D90:N90)</f>
        <v>3703.3635324052011</v>
      </c>
    </row>
    <row r="91" spans="2:16">
      <c r="D91" s="4" t="s">
        <v>97</v>
      </c>
      <c r="E91" s="4" t="s">
        <v>97</v>
      </c>
      <c r="F91" s="4" t="s">
        <v>97</v>
      </c>
      <c r="G91" s="4" t="s">
        <v>97</v>
      </c>
      <c r="H91" s="4" t="s">
        <v>97</v>
      </c>
      <c r="I91" s="4" t="s">
        <v>97</v>
      </c>
      <c r="J91" s="4" t="s">
        <v>97</v>
      </c>
      <c r="K91" s="4" t="s">
        <v>97</v>
      </c>
      <c r="L91" s="4" t="s">
        <v>97</v>
      </c>
      <c r="M91" s="4" t="s">
        <v>97</v>
      </c>
      <c r="N91" s="4" t="s">
        <v>97</v>
      </c>
      <c r="P91" s="4" t="s">
        <v>97</v>
      </c>
    </row>
    <row r="92" spans="2:16">
      <c r="D92" s="9">
        <f>MIN(D5:D87)</f>
        <v>-7291.9125999106327</v>
      </c>
      <c r="E92" s="9">
        <f>MIN(E5:E87)</f>
        <v>-15098.057985218067</v>
      </c>
      <c r="F92" s="9">
        <f>MIN(F5:F87)</f>
        <v>-4155.6067360248344</v>
      </c>
      <c r="G92" s="9">
        <f>MIN(G5:G87)</f>
        <v>-1112.5862068527858</v>
      </c>
      <c r="H92" s="9">
        <f t="shared" ref="H92:N92" si="1">MIN(H5:H87)</f>
        <v>-24.972511430314626</v>
      </c>
      <c r="I92" s="9">
        <f t="shared" si="1"/>
        <v>-29401.851742870873</v>
      </c>
      <c r="J92" s="9">
        <f t="shared" si="1"/>
        <v>-153.26007333135567</v>
      </c>
      <c r="K92" s="9">
        <f t="shared" si="1"/>
        <v>-3025.849577229179</v>
      </c>
      <c r="L92" s="9">
        <f t="shared" si="1"/>
        <v>-515.7788061244064</v>
      </c>
      <c r="M92" s="9">
        <f t="shared" si="1"/>
        <v>-72.775749841463494</v>
      </c>
      <c r="N92" s="9">
        <f t="shared" si="1"/>
        <v>-90.834329428573255</v>
      </c>
      <c r="P92" s="9">
        <f>MIN(D92:N92)</f>
        <v>-29401.851742870873</v>
      </c>
    </row>
    <row r="93" spans="2:16">
      <c r="D93" s="4" t="s">
        <v>98</v>
      </c>
      <c r="E93" s="4" t="s">
        <v>98</v>
      </c>
      <c r="F93" s="4" t="s">
        <v>98</v>
      </c>
      <c r="G93" s="4" t="s">
        <v>98</v>
      </c>
      <c r="H93" s="4" t="s">
        <v>98</v>
      </c>
      <c r="I93" s="4" t="s">
        <v>98</v>
      </c>
      <c r="J93" s="4" t="s">
        <v>98</v>
      </c>
      <c r="K93" s="4" t="s">
        <v>98</v>
      </c>
      <c r="L93" s="4" t="s">
        <v>98</v>
      </c>
      <c r="M93" s="4" t="s">
        <v>98</v>
      </c>
      <c r="N93" s="4" t="s">
        <v>98</v>
      </c>
      <c r="P93" s="4" t="s">
        <v>98</v>
      </c>
    </row>
    <row r="94" spans="2:16">
      <c r="D94" s="9">
        <f>AVERAGE((D5:D87))</f>
        <v>-92.269981758390955</v>
      </c>
      <c r="E94" s="9">
        <f>AVERAGE((E5:E87))</f>
        <v>-136.80822861512641</v>
      </c>
      <c r="F94" s="9">
        <f>AVERAGE((F5:F87))</f>
        <v>16.570424107263008</v>
      </c>
      <c r="G94" s="9">
        <f>AVERAGE((G5:G87))</f>
        <v>8.6081476607150105</v>
      </c>
      <c r="H94" s="9">
        <f t="shared" ref="H94:N94" si="2">AVERAGE((H5:H87))</f>
        <v>6.0422549259545821</v>
      </c>
      <c r="I94" s="9">
        <f t="shared" si="2"/>
        <v>-363.80214447438078</v>
      </c>
      <c r="J94" s="9">
        <f t="shared" si="2"/>
        <v>58.292808473729551</v>
      </c>
      <c r="K94" s="9">
        <f t="shared" si="2"/>
        <v>-38.988146354549286</v>
      </c>
      <c r="L94" s="9">
        <f t="shared" si="2"/>
        <v>-14.808290257907563</v>
      </c>
      <c r="M94" s="9">
        <f t="shared" si="2"/>
        <v>10.711055868154594</v>
      </c>
      <c r="N94" s="9">
        <f t="shared" si="2"/>
        <v>10.845245310555631</v>
      </c>
      <c r="O94" s="9"/>
      <c r="P94" s="9">
        <f>AVERAGE(D94:N94)</f>
        <v>-48.691532283089323</v>
      </c>
    </row>
    <row r="96" spans="2:16">
      <c r="D96" s="7" t="s">
        <v>100</v>
      </c>
      <c r="E96" s="7"/>
      <c r="F96" s="10">
        <v>1000</v>
      </c>
    </row>
    <row r="97" spans="4:6">
      <c r="D97" s="7" t="s">
        <v>101</v>
      </c>
      <c r="E97" s="7"/>
      <c r="F97" s="10">
        <v>-1000</v>
      </c>
    </row>
  </sheetData>
  <conditionalFormatting sqref="D90:N90">
    <cfRule type="cellIs" dxfId="187" priority="20" operator="greaterThan">
      <formula>$F$96</formula>
    </cfRule>
  </conditionalFormatting>
  <conditionalFormatting sqref="D92:N92">
    <cfRule type="cellIs" dxfId="186" priority="21" operator="lessThan">
      <formula>$F$97</formula>
    </cfRule>
  </conditionalFormatting>
  <conditionalFormatting sqref="D90:N90">
    <cfRule type="cellIs" dxfId="185" priority="22" operator="greaterThan">
      <formula>$F$96</formula>
    </cfRule>
  </conditionalFormatting>
  <conditionalFormatting sqref="D92:N92">
    <cfRule type="cellIs" dxfId="184" priority="23" operator="lessThan">
      <formula>$F$97</formula>
    </cfRule>
    <cfRule type="cellIs" dxfId="183" priority="24" operator="greaterThan">
      <formula>$F$96</formula>
    </cfRule>
  </conditionalFormatting>
  <conditionalFormatting sqref="D90:N90">
    <cfRule type="cellIs" dxfId="182" priority="14" operator="greaterThan">
      <formula>$F$96</formula>
    </cfRule>
  </conditionalFormatting>
  <conditionalFormatting sqref="D92:N92">
    <cfRule type="cellIs" dxfId="181" priority="13" operator="lessThan">
      <formula>$F$97</formula>
    </cfRule>
  </conditionalFormatting>
  <conditionalFormatting sqref="D90:N90">
    <cfRule type="cellIs" dxfId="180" priority="12" operator="greaterThan">
      <formula>$F$96</formula>
    </cfRule>
  </conditionalFormatting>
  <conditionalFormatting sqref="D92:N92">
    <cfRule type="cellIs" dxfId="179" priority="11" operator="lessThan">
      <formula>$F$97</formula>
    </cfRule>
  </conditionalFormatting>
  <conditionalFormatting sqref="D90:N90">
    <cfRule type="cellIs" dxfId="178" priority="10" operator="greaterThan">
      <formula>$F$96</formula>
    </cfRule>
  </conditionalFormatting>
  <conditionalFormatting sqref="D92:N92">
    <cfRule type="cellIs" dxfId="177" priority="9" operator="lessThan">
      <formula>$F$97</formula>
    </cfRule>
  </conditionalFormatting>
  <conditionalFormatting sqref="D90:N90">
    <cfRule type="cellIs" dxfId="176" priority="8" operator="greaterThan">
      <formula>$F$98+$F$96</formula>
    </cfRule>
  </conditionalFormatting>
  <conditionalFormatting sqref="D92:N92">
    <cfRule type="cellIs" dxfId="175" priority="7" operator="lessThan">
      <formula>$F$99+$F$97</formula>
    </cfRule>
  </conditionalFormatting>
  <conditionalFormatting sqref="F96">
    <cfRule type="cellIs" dxfId="174" priority="6" operator="greaterThan">
      <formula>$F$98+$F$96</formula>
    </cfRule>
  </conditionalFormatting>
  <conditionalFormatting sqref="D90:N90">
    <cfRule type="cellIs" dxfId="173" priority="5" operator="greaterThan">
      <formula>491.4982</formula>
    </cfRule>
  </conditionalFormatting>
  <conditionalFormatting sqref="D92:N92">
    <cfRule type="cellIs" dxfId="172" priority="4" operator="lessThan">
      <formula>$F$97</formula>
    </cfRule>
  </conditionalFormatting>
  <conditionalFormatting sqref="F96">
    <cfRule type="cellIs" dxfId="171" priority="3" operator="greaterThan">
      <formula>$F$98+$F$96</formula>
    </cfRule>
  </conditionalFormatting>
  <conditionalFormatting sqref="D90:N90">
    <cfRule type="cellIs" dxfId="170" priority="2" operator="greaterThan">
      <formula>491.4982</formula>
    </cfRule>
  </conditionalFormatting>
  <conditionalFormatting sqref="D92:N92">
    <cfRule type="cellIs" dxfId="169" priority="1" operator="lessThan">
      <formula>$F$97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B2:P97"/>
  <sheetViews>
    <sheetView showGridLines="0" zoomScale="85" zoomScaleNormal="85" workbookViewId="0">
      <selection sqref="A1:XFD1048576"/>
    </sheetView>
  </sheetViews>
  <sheetFormatPr defaultRowHeight="15"/>
  <cols>
    <col min="1" max="1" width="1.7109375" customWidth="1"/>
    <col min="2" max="2" width="50.140625" customWidth="1"/>
    <col min="3" max="3" width="1.7109375" customWidth="1"/>
    <col min="4" max="10" width="12.7109375" customWidth="1"/>
    <col min="11" max="13" width="9.28515625" bestFit="1" customWidth="1"/>
    <col min="14" max="14" width="9.85546875" bestFit="1" customWidth="1"/>
    <col min="15" max="15" width="2.140625" customWidth="1"/>
    <col min="16" max="16" width="9.5703125" bestFit="1" customWidth="1"/>
  </cols>
  <sheetData>
    <row r="2" spans="2:14" s="13" customFormat="1" ht="52.5" customHeight="1">
      <c r="B2" s="13" t="s">
        <v>109</v>
      </c>
    </row>
    <row r="3" spans="2:14">
      <c r="B3" s="11" t="s">
        <v>105</v>
      </c>
      <c r="D3" s="12">
        <v>2</v>
      </c>
      <c r="E3" s="12">
        <v>2</v>
      </c>
      <c r="F3" s="12">
        <v>3</v>
      </c>
      <c r="G3" s="12">
        <v>3</v>
      </c>
      <c r="H3" s="12">
        <v>3</v>
      </c>
      <c r="I3" s="12">
        <v>3</v>
      </c>
      <c r="J3" s="12">
        <v>3</v>
      </c>
      <c r="K3" s="12">
        <v>3</v>
      </c>
      <c r="L3" s="12">
        <v>3</v>
      </c>
      <c r="M3" s="12">
        <v>3</v>
      </c>
      <c r="N3" s="12">
        <v>3</v>
      </c>
    </row>
    <row r="4" spans="2:14">
      <c r="B4" s="2" t="s">
        <v>95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</row>
    <row r="5" spans="2:14">
      <c r="B5" s="3" t="s">
        <v>12</v>
      </c>
      <c r="D5" s="14">
        <v>0</v>
      </c>
      <c r="E5" s="15">
        <v>0</v>
      </c>
      <c r="F5" s="14">
        <v>0</v>
      </c>
      <c r="G5" s="15">
        <v>0</v>
      </c>
      <c r="H5" s="14">
        <v>0</v>
      </c>
      <c r="I5" s="15">
        <v>0</v>
      </c>
      <c r="J5" s="14">
        <v>0</v>
      </c>
      <c r="K5" s="15">
        <v>0</v>
      </c>
      <c r="L5" s="14">
        <v>0</v>
      </c>
      <c r="M5" s="15">
        <v>0</v>
      </c>
      <c r="N5" s="14">
        <v>0</v>
      </c>
    </row>
    <row r="6" spans="2:14">
      <c r="B6" s="3" t="s">
        <v>13</v>
      </c>
      <c r="D6" s="14">
        <v>0.35810892026961483</v>
      </c>
      <c r="E6" s="15">
        <v>0.74490463876007595</v>
      </c>
      <c r="F6" s="14">
        <v>0.90633228642064978</v>
      </c>
      <c r="G6" s="15">
        <v>-7.7837047143049176E-2</v>
      </c>
      <c r="H6" s="14">
        <v>3.7971726715184673E-2</v>
      </c>
      <c r="I6" s="15">
        <v>0.14690301132417005</v>
      </c>
      <c r="J6" s="14">
        <v>4.1784205739388938</v>
      </c>
      <c r="K6" s="15">
        <v>-2.6452424071816267</v>
      </c>
      <c r="L6" s="14">
        <v>-1.8362987075001485</v>
      </c>
      <c r="M6" s="15">
        <v>7.2553514079643833E-2</v>
      </c>
      <c r="N6" s="14">
        <v>0.47999016018150087</v>
      </c>
    </row>
    <row r="7" spans="2:14">
      <c r="B7" s="3" t="s">
        <v>14</v>
      </c>
      <c r="D7" s="14">
        <v>0.30464231629545679</v>
      </c>
      <c r="E7" s="15">
        <v>0.20978571903267351</v>
      </c>
      <c r="F7" s="14">
        <v>1.0339419624069421</v>
      </c>
      <c r="G7" s="15">
        <v>-6.2887118507873652E-2</v>
      </c>
      <c r="H7" s="14">
        <v>2.9619381090114416E-2</v>
      </c>
      <c r="I7" s="15">
        <v>0</v>
      </c>
      <c r="J7" s="14">
        <v>1.718702159176388</v>
      </c>
      <c r="K7" s="15">
        <v>-1.8016401755108689</v>
      </c>
      <c r="L7" s="14">
        <v>-1.2784833152347517</v>
      </c>
      <c r="M7" s="15">
        <v>0</v>
      </c>
      <c r="N7" s="14">
        <v>0</v>
      </c>
    </row>
    <row r="8" spans="2:14">
      <c r="B8" s="3" t="s">
        <v>15</v>
      </c>
      <c r="D8" s="14">
        <v>5.2206532496683167E-2</v>
      </c>
      <c r="E8" s="15">
        <v>0.23762190785513582</v>
      </c>
      <c r="F8" s="14">
        <v>0</v>
      </c>
      <c r="G8" s="15">
        <v>-5.7991303505772862E-2</v>
      </c>
      <c r="H8" s="14">
        <v>5.7556415538073225E-2</v>
      </c>
      <c r="I8" s="15">
        <v>0.19360153066000407</v>
      </c>
      <c r="J8" s="14">
        <v>3.2677458644242066</v>
      </c>
      <c r="K8" s="15">
        <v>-1.4785763451363039</v>
      </c>
      <c r="L8" s="14">
        <v>-1.0632632899963355</v>
      </c>
      <c r="M8" s="15">
        <v>0</v>
      </c>
      <c r="N8" s="14">
        <v>0</v>
      </c>
    </row>
    <row r="9" spans="2:14">
      <c r="B9" s="3" t="s">
        <v>16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  <c r="N9" s="14">
        <v>0</v>
      </c>
    </row>
    <row r="10" spans="2:14">
      <c r="B10" s="3" t="s">
        <v>17</v>
      </c>
      <c r="D10" s="14">
        <v>-1.5740691686846446</v>
      </c>
      <c r="E10" s="15">
        <v>1.0593671583422548</v>
      </c>
      <c r="F10" s="14">
        <v>2.8980822105087611</v>
      </c>
      <c r="G10" s="15">
        <v>0.45979077422285286</v>
      </c>
      <c r="H10" s="14">
        <v>0.34015832365946608</v>
      </c>
      <c r="I10" s="15">
        <v>0.20066486809434991</v>
      </c>
      <c r="J10" s="14">
        <v>-1.6185698146974943</v>
      </c>
      <c r="K10" s="15">
        <v>6.6817963744910287</v>
      </c>
      <c r="L10" s="14">
        <v>-5.139995512152538</v>
      </c>
      <c r="M10" s="15">
        <v>-0.98493144995238424</v>
      </c>
      <c r="N10" s="14">
        <v>0.38279422850939682</v>
      </c>
    </row>
    <row r="11" spans="2:14">
      <c r="B11" s="3" t="s">
        <v>18</v>
      </c>
      <c r="D11" s="14">
        <v>0</v>
      </c>
      <c r="E11" s="15">
        <v>0</v>
      </c>
      <c r="F11" s="14">
        <v>0</v>
      </c>
      <c r="G11" s="15">
        <v>0</v>
      </c>
      <c r="H11" s="14">
        <v>7.2441548359091001E-2</v>
      </c>
      <c r="I11" s="15">
        <v>0</v>
      </c>
      <c r="J11" s="14">
        <v>0</v>
      </c>
      <c r="K11" s="15">
        <v>4.5508820278106015</v>
      </c>
      <c r="L11" s="14">
        <v>-3.578604032531203</v>
      </c>
      <c r="M11" s="15">
        <v>0</v>
      </c>
      <c r="N11" s="14">
        <v>0</v>
      </c>
    </row>
    <row r="12" spans="2:14">
      <c r="B12" s="3" t="s">
        <v>19</v>
      </c>
      <c r="D12" s="14">
        <v>0</v>
      </c>
      <c r="E12" s="15">
        <v>0</v>
      </c>
      <c r="F12" s="14">
        <v>0</v>
      </c>
      <c r="G12" s="15">
        <v>0</v>
      </c>
      <c r="H12" s="14">
        <v>0.84690840090331676</v>
      </c>
      <c r="I12" s="15">
        <v>0.22720556828581095</v>
      </c>
      <c r="J12" s="14">
        <v>-2.5367045713088032</v>
      </c>
      <c r="K12" s="15">
        <v>3.7348365427697985</v>
      </c>
      <c r="L12" s="14">
        <v>-2.9761882427746613</v>
      </c>
      <c r="M12" s="15">
        <v>0</v>
      </c>
      <c r="N12" s="14">
        <v>0</v>
      </c>
    </row>
    <row r="13" spans="2:14">
      <c r="B13" s="3" t="s">
        <v>20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5">
        <v>0</v>
      </c>
      <c r="N13" s="14">
        <v>0</v>
      </c>
    </row>
    <row r="14" spans="2:14">
      <c r="B14" s="3" t="s">
        <v>21</v>
      </c>
      <c r="D14" s="14">
        <v>-4.8784261904762261E-2</v>
      </c>
      <c r="E14" s="15">
        <v>-5.4421316776710249E-2</v>
      </c>
      <c r="F14" s="14">
        <v>-0.55911460932276213</v>
      </c>
      <c r="G14" s="15">
        <v>-0.23778069053708606</v>
      </c>
      <c r="H14" s="14">
        <v>0</v>
      </c>
      <c r="I14" s="15">
        <v>0</v>
      </c>
      <c r="J14" s="14">
        <v>0.42397011380865379</v>
      </c>
      <c r="K14" s="15">
        <v>4.6111229307613577E-2</v>
      </c>
      <c r="L14" s="14">
        <v>9.0198253114159854E-2</v>
      </c>
      <c r="M14" s="15">
        <v>0.11357420324051759</v>
      </c>
      <c r="N14" s="14">
        <v>0.29990124505239635</v>
      </c>
    </row>
    <row r="15" spans="2:14">
      <c r="B15" s="3" t="s">
        <v>22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5">
        <v>0</v>
      </c>
      <c r="N15" s="14">
        <v>0</v>
      </c>
    </row>
    <row r="16" spans="2:14">
      <c r="B16" s="3" t="s">
        <v>23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5">
        <v>0</v>
      </c>
      <c r="N16" s="14">
        <v>0</v>
      </c>
    </row>
    <row r="17" spans="2:14">
      <c r="B17" s="3" t="s">
        <v>24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  <c r="J17" s="14">
        <v>0</v>
      </c>
      <c r="K17" s="15">
        <v>0</v>
      </c>
      <c r="L17" s="14">
        <v>0</v>
      </c>
      <c r="M17" s="15">
        <v>0</v>
      </c>
      <c r="N17" s="14">
        <v>0</v>
      </c>
    </row>
    <row r="18" spans="2:14">
      <c r="B18" s="3" t="s">
        <v>25</v>
      </c>
      <c r="D18" s="14">
        <v>-3.2455275988046992</v>
      </c>
      <c r="E18" s="15">
        <v>-9.8673093060309043</v>
      </c>
      <c r="F18" s="14">
        <v>-2.4403727375266158</v>
      </c>
      <c r="G18" s="15">
        <v>-8.1782664156723115</v>
      </c>
      <c r="H18" s="14">
        <v>-0.14636657378133577</v>
      </c>
      <c r="I18" s="15">
        <v>-0.12966926336690676</v>
      </c>
      <c r="J18" s="14">
        <v>-22.028298303315637</v>
      </c>
      <c r="K18" s="15">
        <v>-0.27950289535954198</v>
      </c>
      <c r="L18" s="14">
        <v>2.8567428585684524</v>
      </c>
      <c r="M18" s="15">
        <v>-13.975185991288129</v>
      </c>
      <c r="N18" s="14">
        <v>-3.1023830778052002</v>
      </c>
    </row>
    <row r="19" spans="2:14">
      <c r="B19" s="3" t="s">
        <v>26</v>
      </c>
      <c r="D19" s="14">
        <v>0</v>
      </c>
      <c r="E19" s="15">
        <v>0</v>
      </c>
      <c r="F19" s="14">
        <v>0</v>
      </c>
      <c r="G19" s="15">
        <v>0</v>
      </c>
      <c r="H19" s="14">
        <v>-6.9603795057389561E-2</v>
      </c>
      <c r="I19" s="15">
        <v>0</v>
      </c>
      <c r="J19" s="14">
        <v>-6.7798440585223787</v>
      </c>
      <c r="K19" s="15">
        <v>-0.19036585047643939</v>
      </c>
      <c r="L19" s="14">
        <v>1.9889457971340789</v>
      </c>
      <c r="M19" s="15">
        <v>0</v>
      </c>
      <c r="N19" s="14">
        <v>0</v>
      </c>
    </row>
    <row r="20" spans="2:14">
      <c r="B20" s="3" t="s">
        <v>27</v>
      </c>
      <c r="D20" s="14">
        <v>0</v>
      </c>
      <c r="E20" s="15">
        <v>0</v>
      </c>
      <c r="F20" s="14">
        <v>0</v>
      </c>
      <c r="G20" s="15">
        <v>0</v>
      </c>
      <c r="H20" s="14">
        <v>-0.27765248266331355</v>
      </c>
      <c r="I20" s="15">
        <v>-0.10063525230287951</v>
      </c>
      <c r="J20" s="14">
        <v>-17.635334107788054</v>
      </c>
      <c r="K20" s="15">
        <v>-0.15622994847780092</v>
      </c>
      <c r="L20" s="14">
        <v>1.654126244331934</v>
      </c>
      <c r="M20" s="15">
        <v>0</v>
      </c>
      <c r="N20" s="14">
        <v>0</v>
      </c>
    </row>
    <row r="21" spans="2:14">
      <c r="B21" s="3" t="s">
        <v>28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  <c r="N21" s="14">
        <v>0</v>
      </c>
    </row>
    <row r="22" spans="2:14">
      <c r="B22" s="3" t="s">
        <v>29</v>
      </c>
      <c r="D22" s="14">
        <v>-6.5038108557354235</v>
      </c>
      <c r="E22" s="15">
        <v>-4.7714372593702024</v>
      </c>
      <c r="F22" s="14">
        <v>-16.146341532696852</v>
      </c>
      <c r="G22" s="15">
        <v>-2.4295893951506287</v>
      </c>
      <c r="H22" s="14">
        <v>-1.5520058821932423</v>
      </c>
      <c r="I22" s="15">
        <v>1.1146259541904726</v>
      </c>
      <c r="J22" s="14">
        <v>-20.724873140749992</v>
      </c>
      <c r="K22" s="15">
        <v>6.6822200269059522</v>
      </c>
      <c r="L22" s="14">
        <v>5.1940174765146594</v>
      </c>
      <c r="M22" s="15">
        <v>20.044535677888234</v>
      </c>
      <c r="N22" s="14">
        <v>11.276650293927673</v>
      </c>
    </row>
    <row r="23" spans="2:14">
      <c r="B23" s="3" t="s">
        <v>30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  <c r="J23" s="14">
        <v>0</v>
      </c>
      <c r="K23" s="15">
        <v>4.5512345954488751</v>
      </c>
      <c r="L23" s="14">
        <v>0</v>
      </c>
      <c r="M23" s="15">
        <v>0</v>
      </c>
      <c r="N23" s="14">
        <v>0</v>
      </c>
    </row>
    <row r="24" spans="2:14">
      <c r="B24" s="3" t="s">
        <v>31</v>
      </c>
      <c r="D24" s="14">
        <v>0</v>
      </c>
      <c r="E24" s="15">
        <v>0</v>
      </c>
      <c r="F24" s="14">
        <v>0</v>
      </c>
      <c r="G24" s="15">
        <v>0</v>
      </c>
      <c r="H24" s="14">
        <v>-2.3371570703209841</v>
      </c>
      <c r="I24" s="15">
        <v>1.7035048992913175</v>
      </c>
      <c r="J24" s="14">
        <v>-18.245487307548757</v>
      </c>
      <c r="K24" s="15">
        <v>3.735072271044146</v>
      </c>
      <c r="L24" s="14">
        <v>0</v>
      </c>
      <c r="M24" s="15">
        <v>0</v>
      </c>
      <c r="N24" s="14">
        <v>0</v>
      </c>
    </row>
    <row r="25" spans="2:14">
      <c r="B25" s="3" t="s">
        <v>32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  <c r="J25" s="14">
        <v>0</v>
      </c>
      <c r="K25" s="15">
        <v>0</v>
      </c>
      <c r="L25" s="14">
        <v>0</v>
      </c>
      <c r="M25" s="15">
        <v>0</v>
      </c>
      <c r="N25" s="14">
        <v>0</v>
      </c>
    </row>
    <row r="26" spans="2:14">
      <c r="B26" s="3" t="s">
        <v>33</v>
      </c>
      <c r="D26" s="14">
        <v>-0.1381303598200887</v>
      </c>
      <c r="E26" s="15">
        <v>-5.0367902453186453E-2</v>
      </c>
      <c r="F26" s="14">
        <v>-1.097811887655098</v>
      </c>
      <c r="G26" s="15">
        <v>-0.15377639321564729</v>
      </c>
      <c r="H26" s="14">
        <v>0</v>
      </c>
      <c r="I26" s="15">
        <v>0</v>
      </c>
      <c r="J26" s="14">
        <v>0.4326728237623847</v>
      </c>
      <c r="K26" s="15">
        <v>0</v>
      </c>
      <c r="L26" s="14">
        <v>0.27001758203800108</v>
      </c>
      <c r="M26" s="15">
        <v>0.43672281656805012</v>
      </c>
      <c r="N26" s="14">
        <v>0.76602498410456121</v>
      </c>
    </row>
    <row r="27" spans="2:14">
      <c r="B27" s="3" t="s">
        <v>34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  <c r="N27" s="14">
        <v>0</v>
      </c>
    </row>
    <row r="28" spans="2:14">
      <c r="B28" s="3" t="s">
        <v>35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  <c r="J28" s="14">
        <v>0</v>
      </c>
      <c r="K28" s="15">
        <v>0</v>
      </c>
      <c r="L28" s="14">
        <v>0</v>
      </c>
      <c r="M28" s="15">
        <v>0</v>
      </c>
      <c r="N28" s="14">
        <v>0</v>
      </c>
    </row>
    <row r="29" spans="2:14">
      <c r="B29" s="3" t="s">
        <v>36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  <c r="N29" s="14">
        <v>0</v>
      </c>
    </row>
    <row r="30" spans="2:14">
      <c r="B30" s="3" t="s">
        <v>37</v>
      </c>
      <c r="D30" s="14">
        <v>35.30822862808327</v>
      </c>
      <c r="E30" s="15">
        <v>11.722406411348629</v>
      </c>
      <c r="F30" s="14">
        <v>7.1033496053792078</v>
      </c>
      <c r="G30" s="15">
        <v>-15.165130268199164</v>
      </c>
      <c r="H30" s="14">
        <v>-5.1523916116973396</v>
      </c>
      <c r="I30" s="15">
        <v>-3.756238419882493</v>
      </c>
      <c r="J30" s="14">
        <v>-103.25388932854662</v>
      </c>
      <c r="K30" s="15">
        <v>314.53040825581365</v>
      </c>
      <c r="L30" s="14">
        <v>263.12339906159423</v>
      </c>
      <c r="M30" s="15">
        <v>-40.159920487692034</v>
      </c>
      <c r="N30" s="14">
        <v>177.50220003904838</v>
      </c>
    </row>
    <row r="31" spans="2:14">
      <c r="B31" s="3" t="s">
        <v>38</v>
      </c>
      <c r="D31" s="14">
        <v>0</v>
      </c>
      <c r="E31" s="15">
        <v>0</v>
      </c>
      <c r="F31" s="14">
        <v>0</v>
      </c>
      <c r="G31" s="15">
        <v>0</v>
      </c>
      <c r="H31" s="14">
        <v>-1.27191982712975</v>
      </c>
      <c r="I31" s="15">
        <v>0</v>
      </c>
      <c r="J31" s="14">
        <v>0</v>
      </c>
      <c r="K31" s="15">
        <v>214.2216869907802</v>
      </c>
      <c r="L31" s="14">
        <v>183.19467779709089</v>
      </c>
      <c r="M31" s="15">
        <v>0</v>
      </c>
      <c r="N31" s="14">
        <v>0</v>
      </c>
    </row>
    <row r="32" spans="2:14">
      <c r="B32" s="3" t="s">
        <v>39</v>
      </c>
      <c r="D32" s="14">
        <v>0</v>
      </c>
      <c r="E32" s="15">
        <v>0</v>
      </c>
      <c r="F32" s="14">
        <v>0</v>
      </c>
      <c r="G32" s="15">
        <v>0</v>
      </c>
      <c r="H32" s="14">
        <v>-5.8502694701151086</v>
      </c>
      <c r="I32" s="15">
        <v>-1.9308412764604554</v>
      </c>
      <c r="J32" s="14">
        <v>0</v>
      </c>
      <c r="K32" s="15">
        <v>175.80891427378822</v>
      </c>
      <c r="L32" s="14">
        <v>152.35513101268111</v>
      </c>
      <c r="M32" s="15">
        <v>0</v>
      </c>
      <c r="N32" s="14">
        <v>0</v>
      </c>
    </row>
    <row r="33" spans="2:14">
      <c r="B33" s="3" t="s">
        <v>40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  <c r="N33" s="14">
        <v>0</v>
      </c>
    </row>
    <row r="34" spans="2:14">
      <c r="B34" s="3" t="s">
        <v>41</v>
      </c>
      <c r="D34" s="14">
        <v>0</v>
      </c>
      <c r="E34" s="15">
        <v>47.613857592037903</v>
      </c>
      <c r="F34" s="14">
        <v>0</v>
      </c>
      <c r="G34" s="15">
        <v>0</v>
      </c>
      <c r="H34" s="14">
        <v>0</v>
      </c>
      <c r="I34" s="15">
        <v>0</v>
      </c>
      <c r="J34" s="14">
        <v>0</v>
      </c>
      <c r="K34" s="15">
        <v>189.63672188787768</v>
      </c>
      <c r="L34" s="14">
        <v>0</v>
      </c>
      <c r="M34" s="15">
        <v>36.495430294117568</v>
      </c>
      <c r="N34" s="14">
        <v>0</v>
      </c>
    </row>
    <row r="35" spans="2:14">
      <c r="B35" s="3" t="s">
        <v>42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0</v>
      </c>
      <c r="N35" s="14">
        <v>0</v>
      </c>
    </row>
    <row r="36" spans="2:14">
      <c r="B36" s="3" t="s">
        <v>43</v>
      </c>
      <c r="D36" s="14">
        <v>19.355898685161947</v>
      </c>
      <c r="E36" s="15">
        <v>70.581150918558023</v>
      </c>
      <c r="F36" s="14">
        <v>-176.30128947368439</v>
      </c>
      <c r="G36" s="15">
        <v>225.92970689655203</v>
      </c>
      <c r="H36" s="14">
        <v>0</v>
      </c>
      <c r="I36" s="15">
        <v>0</v>
      </c>
      <c r="J36" s="14">
        <v>0</v>
      </c>
      <c r="K36" s="15">
        <v>137.02247000000011</v>
      </c>
      <c r="L36" s="14">
        <v>276.11156571428546</v>
      </c>
      <c r="M36" s="15">
        <v>-76.953147333333618</v>
      </c>
      <c r="N36" s="14">
        <v>-79.857364545454857</v>
      </c>
    </row>
    <row r="37" spans="2:14">
      <c r="B37" s="3" t="s">
        <v>44</v>
      </c>
      <c r="D37" s="14">
        <v>0</v>
      </c>
      <c r="E37" s="15">
        <v>0</v>
      </c>
      <c r="F37" s="14">
        <v>0</v>
      </c>
      <c r="G37" s="15">
        <v>0</v>
      </c>
      <c r="H37" s="14">
        <v>0</v>
      </c>
      <c r="I37" s="15">
        <v>0</v>
      </c>
      <c r="J37" s="14">
        <v>0</v>
      </c>
      <c r="K37" s="15">
        <v>0</v>
      </c>
      <c r="L37" s="14">
        <v>0</v>
      </c>
      <c r="M37" s="15">
        <v>0</v>
      </c>
      <c r="N37" s="14">
        <v>0</v>
      </c>
    </row>
    <row r="38" spans="2:14">
      <c r="B38" s="3" t="s">
        <v>45</v>
      </c>
      <c r="D38" s="14">
        <v>9.6682062263971602</v>
      </c>
      <c r="E38" s="15">
        <v>-13.282649752809448</v>
      </c>
      <c r="F38" s="14">
        <v>-69.861039451399847</v>
      </c>
      <c r="G38" s="15">
        <v>109.21464658963214</v>
      </c>
      <c r="H38" s="14">
        <v>-15.760866658376472</v>
      </c>
      <c r="I38" s="15">
        <v>-22.301294892286023</v>
      </c>
      <c r="J38" s="14">
        <v>-172.81807049094004</v>
      </c>
      <c r="K38" s="15">
        <v>94.532590756573882</v>
      </c>
      <c r="L38" s="14">
        <v>74.028105027151469</v>
      </c>
      <c r="M38" s="15">
        <v>180.621977755236</v>
      </c>
      <c r="N38" s="14">
        <v>180.73790814592394</v>
      </c>
    </row>
    <row r="39" spans="2:14">
      <c r="B39" s="3" t="s">
        <v>46</v>
      </c>
      <c r="D39" s="14">
        <v>0</v>
      </c>
      <c r="E39" s="15">
        <v>0</v>
      </c>
      <c r="F39" s="14">
        <v>0</v>
      </c>
      <c r="G39" s="15">
        <v>0</v>
      </c>
      <c r="H39" s="14">
        <v>0</v>
      </c>
      <c r="I39" s="15">
        <v>0</v>
      </c>
      <c r="J39" s="14">
        <v>0</v>
      </c>
      <c r="K39" s="15">
        <v>0</v>
      </c>
      <c r="L39" s="14">
        <v>50.880204470191529</v>
      </c>
      <c r="M39" s="15">
        <v>0</v>
      </c>
      <c r="N39" s="14">
        <v>0</v>
      </c>
    </row>
    <row r="40" spans="2:14">
      <c r="B40" s="3" t="s">
        <v>47</v>
      </c>
      <c r="D40" s="14">
        <v>0</v>
      </c>
      <c r="E40" s="15">
        <v>0</v>
      </c>
      <c r="F40" s="14">
        <v>0</v>
      </c>
      <c r="G40" s="15">
        <v>0</v>
      </c>
      <c r="H40" s="14">
        <v>0</v>
      </c>
      <c r="I40" s="15">
        <v>0</v>
      </c>
      <c r="J40" s="14">
        <v>0</v>
      </c>
      <c r="K40" s="15">
        <v>52.120221451431462</v>
      </c>
      <c r="L40" s="14">
        <v>0</v>
      </c>
      <c r="M40" s="15">
        <v>0</v>
      </c>
      <c r="N40" s="14">
        <v>0</v>
      </c>
    </row>
    <row r="41" spans="2:14">
      <c r="B41" s="3" t="s">
        <v>48</v>
      </c>
      <c r="D41" s="14">
        <v>0</v>
      </c>
      <c r="E41" s="15">
        <v>0</v>
      </c>
      <c r="F41" s="14">
        <v>0</v>
      </c>
      <c r="G41" s="15">
        <v>0</v>
      </c>
      <c r="H41" s="14">
        <v>0</v>
      </c>
      <c r="I41" s="15">
        <v>0</v>
      </c>
      <c r="J41" s="14">
        <v>0</v>
      </c>
      <c r="K41" s="15">
        <v>0</v>
      </c>
      <c r="L41" s="14">
        <v>0</v>
      </c>
      <c r="M41" s="15">
        <v>0</v>
      </c>
      <c r="N41" s="14">
        <v>0</v>
      </c>
    </row>
    <row r="42" spans="2:14">
      <c r="B42" s="3" t="s">
        <v>49</v>
      </c>
      <c r="D42" s="14">
        <v>0</v>
      </c>
      <c r="E42" s="15">
        <v>-65.687264661974041</v>
      </c>
      <c r="F42" s="14">
        <v>0</v>
      </c>
      <c r="G42" s="15">
        <v>0</v>
      </c>
      <c r="H42" s="14">
        <v>-28.176950947665318</v>
      </c>
      <c r="I42" s="15">
        <v>-12.637044277958921</v>
      </c>
      <c r="J42" s="14">
        <v>-115.22262853456687</v>
      </c>
      <c r="K42" s="15">
        <v>139.90686856933644</v>
      </c>
      <c r="L42" s="14">
        <v>0</v>
      </c>
      <c r="M42" s="15">
        <v>0</v>
      </c>
      <c r="N42" s="14">
        <v>332.95472333638827</v>
      </c>
    </row>
    <row r="43" spans="2:14">
      <c r="B43" s="3" t="s">
        <v>50</v>
      </c>
      <c r="D43" s="14">
        <v>0</v>
      </c>
      <c r="E43" s="15">
        <v>0</v>
      </c>
      <c r="F43" s="14">
        <v>0</v>
      </c>
      <c r="G43" s="15">
        <v>0</v>
      </c>
      <c r="H43" s="14">
        <v>0</v>
      </c>
      <c r="I43" s="15">
        <v>0</v>
      </c>
      <c r="J43" s="14">
        <v>0</v>
      </c>
      <c r="K43" s="15">
        <v>0</v>
      </c>
      <c r="L43" s="14">
        <v>0</v>
      </c>
      <c r="M43" s="15">
        <v>0</v>
      </c>
      <c r="N43" s="14">
        <v>0</v>
      </c>
    </row>
    <row r="44" spans="2:14">
      <c r="B44" s="3" t="s">
        <v>51</v>
      </c>
      <c r="D44" s="14">
        <v>0</v>
      </c>
      <c r="E44" s="15">
        <v>0</v>
      </c>
      <c r="F44" s="14">
        <v>0</v>
      </c>
      <c r="G44" s="15">
        <v>0</v>
      </c>
      <c r="H44" s="14">
        <v>0</v>
      </c>
      <c r="I44" s="15">
        <v>0</v>
      </c>
      <c r="J44" s="14">
        <v>0</v>
      </c>
      <c r="K44" s="15">
        <v>0</v>
      </c>
      <c r="L44" s="14">
        <v>0</v>
      </c>
      <c r="M44" s="15">
        <v>0</v>
      </c>
      <c r="N44" s="14">
        <v>0</v>
      </c>
    </row>
    <row r="45" spans="2:14">
      <c r="B45" s="3" t="s">
        <v>52</v>
      </c>
      <c r="D45" s="14">
        <v>-183.07661500087852</v>
      </c>
      <c r="E45" s="15">
        <v>-172.70264400649467</v>
      </c>
      <c r="F45" s="14">
        <v>-326.46738405797078</v>
      </c>
      <c r="G45" s="15">
        <v>573.27739720812679</v>
      </c>
      <c r="H45" s="14">
        <v>-62.876891785072075</v>
      </c>
      <c r="I45" s="15">
        <v>-82.507262157021614</v>
      </c>
      <c r="J45" s="14">
        <v>269.57652054882055</v>
      </c>
      <c r="K45" s="15">
        <v>118.30037050943793</v>
      </c>
      <c r="L45" s="14">
        <v>815.70736319616117</v>
      </c>
      <c r="M45" s="15">
        <v>741.19032487084041</v>
      </c>
      <c r="N45" s="14">
        <v>-2360.4283501827013</v>
      </c>
    </row>
    <row r="46" spans="2:14">
      <c r="B46" s="3" t="s">
        <v>53</v>
      </c>
      <c r="D46" s="14">
        <v>-274.89967193239136</v>
      </c>
      <c r="E46" s="15">
        <v>-1165.0313525886449</v>
      </c>
      <c r="F46" s="14">
        <v>0</v>
      </c>
      <c r="G46" s="15">
        <v>0</v>
      </c>
      <c r="H46" s="14">
        <v>0</v>
      </c>
      <c r="I46" s="15">
        <v>0</v>
      </c>
      <c r="J46" s="14">
        <v>0</v>
      </c>
      <c r="K46" s="15">
        <v>79.705710194160929</v>
      </c>
      <c r="L46" s="14">
        <v>0</v>
      </c>
      <c r="M46" s="15">
        <v>0</v>
      </c>
      <c r="N46" s="14">
        <v>0</v>
      </c>
    </row>
    <row r="47" spans="2:14">
      <c r="B47" s="3" t="s">
        <v>54</v>
      </c>
      <c r="D47" s="14">
        <v>0</v>
      </c>
      <c r="E47" s="15">
        <v>0</v>
      </c>
      <c r="F47" s="14">
        <v>0</v>
      </c>
      <c r="G47" s="15">
        <v>0</v>
      </c>
      <c r="H47" s="14">
        <v>0</v>
      </c>
      <c r="I47" s="15">
        <v>0</v>
      </c>
      <c r="J47" s="14">
        <v>0</v>
      </c>
      <c r="K47" s="15">
        <v>0</v>
      </c>
      <c r="L47" s="14">
        <v>0</v>
      </c>
      <c r="M47" s="15">
        <v>0</v>
      </c>
      <c r="N47" s="14">
        <v>0</v>
      </c>
    </row>
    <row r="48" spans="2:14">
      <c r="B48" s="3" t="s">
        <v>55</v>
      </c>
      <c r="D48" s="14">
        <v>0</v>
      </c>
      <c r="E48" s="15">
        <v>0</v>
      </c>
      <c r="F48" s="14">
        <v>0</v>
      </c>
      <c r="G48" s="15">
        <v>0</v>
      </c>
      <c r="H48" s="14">
        <v>-756.53676513588289</v>
      </c>
      <c r="I48" s="15">
        <v>-3586.773919360945</v>
      </c>
      <c r="J48" s="14">
        <v>946.70992542942986</v>
      </c>
      <c r="K48" s="15">
        <v>555.81039333334775</v>
      </c>
      <c r="L48" s="14">
        <v>0</v>
      </c>
      <c r="M48" s="15">
        <v>0</v>
      </c>
      <c r="N48" s="14">
        <v>2466.0410223332874</v>
      </c>
    </row>
    <row r="49" spans="2:14">
      <c r="B49" s="3" t="s">
        <v>56</v>
      </c>
      <c r="D49" s="14">
        <v>0</v>
      </c>
      <c r="E49" s="15">
        <v>0</v>
      </c>
      <c r="F49" s="14">
        <v>0</v>
      </c>
      <c r="G49" s="15">
        <v>0</v>
      </c>
      <c r="H49" s="14">
        <v>0</v>
      </c>
      <c r="I49" s="15">
        <v>0</v>
      </c>
      <c r="J49" s="14">
        <v>0</v>
      </c>
      <c r="K49" s="15">
        <v>0</v>
      </c>
      <c r="L49" s="14">
        <v>0</v>
      </c>
      <c r="M49" s="15">
        <v>0</v>
      </c>
      <c r="N49" s="14">
        <v>0</v>
      </c>
    </row>
    <row r="50" spans="2:14">
      <c r="B50" s="3" t="s">
        <v>57</v>
      </c>
      <c r="D50" s="14">
        <v>0.10432096092841903</v>
      </c>
      <c r="E50" s="15">
        <v>13.425283244602326</v>
      </c>
      <c r="F50" s="14">
        <v>-4.3638186098377219</v>
      </c>
      <c r="G50" s="15">
        <v>-4.6585050215207957</v>
      </c>
      <c r="H50" s="14">
        <v>-0.7379756313996495</v>
      </c>
      <c r="I50" s="15">
        <v>-9.8858477857402249</v>
      </c>
      <c r="J50" s="14">
        <v>38.728114503541065</v>
      </c>
      <c r="K50" s="15">
        <v>124.56469150568228</v>
      </c>
      <c r="L50" s="14">
        <v>38.698025706034286</v>
      </c>
      <c r="M50" s="15">
        <v>-5.2478021041947613</v>
      </c>
      <c r="N50" s="14">
        <v>28.099261517729929</v>
      </c>
    </row>
    <row r="51" spans="2:14">
      <c r="B51" s="3" t="s">
        <v>58</v>
      </c>
      <c r="D51" s="14">
        <v>0</v>
      </c>
      <c r="E51" s="15">
        <v>0</v>
      </c>
      <c r="F51" s="14">
        <v>0</v>
      </c>
      <c r="G51" s="15">
        <v>0</v>
      </c>
      <c r="H51" s="14">
        <v>-9.2791967321382174E-2</v>
      </c>
      <c r="I51" s="15">
        <v>0</v>
      </c>
      <c r="J51" s="14">
        <v>0</v>
      </c>
      <c r="K51" s="15">
        <v>0</v>
      </c>
      <c r="L51" s="14">
        <v>0</v>
      </c>
      <c r="M51" s="15">
        <v>0</v>
      </c>
      <c r="N51" s="14">
        <v>0</v>
      </c>
    </row>
    <row r="52" spans="2:14">
      <c r="B52" s="3" t="s">
        <v>59</v>
      </c>
      <c r="D52" s="14">
        <v>0</v>
      </c>
      <c r="E52" s="15">
        <v>0</v>
      </c>
      <c r="F52" s="14">
        <v>0</v>
      </c>
      <c r="G52" s="15">
        <v>0</v>
      </c>
      <c r="H52" s="14">
        <v>-0.53067221052481273</v>
      </c>
      <c r="I52" s="15">
        <v>0</v>
      </c>
      <c r="J52" s="14">
        <v>1.5178004625794017</v>
      </c>
      <c r="K52" s="15">
        <v>0</v>
      </c>
      <c r="L52" s="14">
        <v>0</v>
      </c>
      <c r="M52" s="15">
        <v>0</v>
      </c>
      <c r="N52" s="14">
        <v>0</v>
      </c>
    </row>
    <row r="53" spans="2:14">
      <c r="B53" s="3" t="s">
        <v>60</v>
      </c>
      <c r="D53" s="14">
        <v>0</v>
      </c>
      <c r="E53" s="15">
        <v>0</v>
      </c>
      <c r="F53" s="14">
        <v>0</v>
      </c>
      <c r="G53" s="15">
        <v>0</v>
      </c>
      <c r="H53" s="14">
        <v>0</v>
      </c>
      <c r="I53" s="15">
        <v>0</v>
      </c>
      <c r="J53" s="14">
        <v>0</v>
      </c>
      <c r="K53" s="15">
        <v>0</v>
      </c>
      <c r="L53" s="14">
        <v>0</v>
      </c>
      <c r="M53" s="15">
        <v>0</v>
      </c>
      <c r="N53" s="14">
        <v>0</v>
      </c>
    </row>
    <row r="54" spans="2:14">
      <c r="B54" s="3" t="s">
        <v>61</v>
      </c>
      <c r="D54" s="14">
        <v>-29.954122898721835</v>
      </c>
      <c r="E54" s="15">
        <v>11688.004461511795</v>
      </c>
      <c r="F54" s="14">
        <v>0</v>
      </c>
      <c r="G54" s="15">
        <v>-1724.5937931034714</v>
      </c>
      <c r="H54" s="14">
        <v>-133.72344603364763</v>
      </c>
      <c r="I54" s="15">
        <v>-124.55673955231032</v>
      </c>
      <c r="J54" s="14">
        <v>3344.6037267678767</v>
      </c>
      <c r="K54" s="15">
        <v>1085.6652533333327</v>
      </c>
      <c r="L54" s="14">
        <v>0</v>
      </c>
      <c r="M54" s="15">
        <v>-26.770922562898704</v>
      </c>
      <c r="N54" s="14">
        <v>5425.9984160318272</v>
      </c>
    </row>
    <row r="55" spans="2:14">
      <c r="B55" s="3" t="s">
        <v>62</v>
      </c>
      <c r="D55" s="14">
        <v>0</v>
      </c>
      <c r="E55" s="15">
        <v>0</v>
      </c>
      <c r="F55" s="14">
        <v>0</v>
      </c>
      <c r="G55" s="15">
        <v>0</v>
      </c>
      <c r="H55" s="14">
        <v>0</v>
      </c>
      <c r="I55" s="15">
        <v>0</v>
      </c>
      <c r="J55" s="14">
        <v>0</v>
      </c>
      <c r="K55" s="15">
        <v>0</v>
      </c>
      <c r="L55" s="14">
        <v>0</v>
      </c>
      <c r="M55" s="15">
        <v>0</v>
      </c>
      <c r="N55" s="14">
        <v>0</v>
      </c>
    </row>
    <row r="56" spans="2:14">
      <c r="B56" s="3" t="s">
        <v>63</v>
      </c>
      <c r="D56" s="14">
        <v>0</v>
      </c>
      <c r="E56" s="15">
        <v>0</v>
      </c>
      <c r="F56" s="14">
        <v>0</v>
      </c>
      <c r="G56" s="15">
        <v>0</v>
      </c>
      <c r="H56" s="14">
        <v>0</v>
      </c>
      <c r="I56" s="15">
        <v>0</v>
      </c>
      <c r="J56" s="14">
        <v>0</v>
      </c>
      <c r="K56" s="15">
        <v>0</v>
      </c>
      <c r="L56" s="14">
        <v>0</v>
      </c>
      <c r="M56" s="15">
        <v>0</v>
      </c>
      <c r="N56" s="14">
        <v>0</v>
      </c>
    </row>
    <row r="57" spans="2:14">
      <c r="B57" s="3" t="s">
        <v>64</v>
      </c>
      <c r="D57" s="14">
        <v>0</v>
      </c>
      <c r="E57" s="15">
        <v>0</v>
      </c>
      <c r="F57" s="14">
        <v>0</v>
      </c>
      <c r="G57" s="15">
        <v>0</v>
      </c>
      <c r="H57" s="14">
        <v>0</v>
      </c>
      <c r="I57" s="15">
        <v>0</v>
      </c>
      <c r="J57" s="14">
        <v>0</v>
      </c>
      <c r="K57" s="15">
        <v>0</v>
      </c>
      <c r="L57" s="14">
        <v>0</v>
      </c>
      <c r="M57" s="15">
        <v>0</v>
      </c>
      <c r="N57" s="14">
        <v>0</v>
      </c>
    </row>
    <row r="58" spans="2:14">
      <c r="B58" s="3" t="s">
        <v>65</v>
      </c>
      <c r="D58" s="14">
        <v>0</v>
      </c>
      <c r="E58" s="15">
        <v>0</v>
      </c>
      <c r="F58" s="14">
        <v>0</v>
      </c>
      <c r="G58" s="15">
        <v>0</v>
      </c>
      <c r="H58" s="14">
        <v>2.5590441609530501E-2</v>
      </c>
      <c r="I58" s="15">
        <v>0.2349678850933401</v>
      </c>
      <c r="J58" s="14">
        <v>-1.2753166005657306</v>
      </c>
      <c r="K58" s="15">
        <v>-1.5839999999999463</v>
      </c>
      <c r="L58" s="14">
        <v>-0.20000000000000284</v>
      </c>
      <c r="M58" s="15">
        <v>-5.3029090909092247E-2</v>
      </c>
      <c r="N58" s="14">
        <v>-1.6417752808987274E-2</v>
      </c>
    </row>
    <row r="59" spans="2:14">
      <c r="B59" s="3" t="s">
        <v>66</v>
      </c>
      <c r="D59" s="14">
        <v>0</v>
      </c>
      <c r="E59" s="15">
        <v>0</v>
      </c>
      <c r="F59" s="14">
        <v>0</v>
      </c>
      <c r="G59" s="15">
        <v>0</v>
      </c>
      <c r="H59" s="14">
        <v>0</v>
      </c>
      <c r="I59" s="15">
        <v>0</v>
      </c>
      <c r="J59" s="14">
        <v>0</v>
      </c>
      <c r="K59" s="15">
        <v>0</v>
      </c>
      <c r="L59" s="14">
        <v>0</v>
      </c>
      <c r="M59" s="15">
        <v>0</v>
      </c>
      <c r="N59" s="14">
        <v>0</v>
      </c>
    </row>
    <row r="60" spans="2:14">
      <c r="B60" s="3" t="s">
        <v>67</v>
      </c>
      <c r="D60" s="14">
        <v>0</v>
      </c>
      <c r="E60" s="15">
        <v>0</v>
      </c>
      <c r="F60" s="14">
        <v>0</v>
      </c>
      <c r="G60" s="15">
        <v>0</v>
      </c>
      <c r="H60" s="14">
        <v>0</v>
      </c>
      <c r="I60" s="15">
        <v>0</v>
      </c>
      <c r="J60" s="14">
        <v>0</v>
      </c>
      <c r="K60" s="15">
        <v>0</v>
      </c>
      <c r="L60" s="14">
        <v>0</v>
      </c>
      <c r="M60" s="15">
        <v>0</v>
      </c>
      <c r="N60" s="14">
        <v>0</v>
      </c>
    </row>
    <row r="61" spans="2:14">
      <c r="B61" s="3" t="s">
        <v>68</v>
      </c>
      <c r="D61" s="14">
        <v>0</v>
      </c>
      <c r="E61" s="15">
        <v>0</v>
      </c>
      <c r="F61" s="14">
        <v>0</v>
      </c>
      <c r="G61" s="15">
        <v>0</v>
      </c>
      <c r="H61" s="14">
        <v>0</v>
      </c>
      <c r="I61" s="15">
        <v>0</v>
      </c>
      <c r="J61" s="14">
        <v>0</v>
      </c>
      <c r="K61" s="15">
        <v>0</v>
      </c>
      <c r="L61" s="14">
        <v>0</v>
      </c>
      <c r="M61" s="15">
        <v>0</v>
      </c>
      <c r="N61" s="14">
        <v>0</v>
      </c>
    </row>
    <row r="62" spans="2:14">
      <c r="B62" s="3" t="s">
        <v>69</v>
      </c>
      <c r="D62" s="14">
        <v>0</v>
      </c>
      <c r="E62" s="15">
        <v>0</v>
      </c>
      <c r="F62" s="14">
        <v>0</v>
      </c>
      <c r="G62" s="15">
        <v>0</v>
      </c>
      <c r="H62" s="14">
        <v>0</v>
      </c>
      <c r="I62" s="15">
        <v>0</v>
      </c>
      <c r="J62" s="14">
        <v>0</v>
      </c>
      <c r="K62" s="15">
        <v>0</v>
      </c>
      <c r="L62" s="14">
        <v>0</v>
      </c>
      <c r="M62" s="15">
        <v>0</v>
      </c>
      <c r="N62" s="14">
        <v>0</v>
      </c>
    </row>
    <row r="63" spans="2:14">
      <c r="B63" s="3" t="s">
        <v>70</v>
      </c>
      <c r="D63" s="14">
        <v>0</v>
      </c>
      <c r="E63" s="15">
        <v>0</v>
      </c>
      <c r="F63" s="14">
        <v>0</v>
      </c>
      <c r="G63" s="15">
        <v>0</v>
      </c>
      <c r="H63" s="14">
        <v>0</v>
      </c>
      <c r="I63" s="15">
        <v>0</v>
      </c>
      <c r="J63" s="14">
        <v>0</v>
      </c>
      <c r="K63" s="15">
        <v>0</v>
      </c>
      <c r="L63" s="14">
        <v>0</v>
      </c>
      <c r="M63" s="15">
        <v>0</v>
      </c>
      <c r="N63" s="14">
        <v>0</v>
      </c>
    </row>
    <row r="64" spans="2:14">
      <c r="B64" s="3" t="s">
        <v>71</v>
      </c>
      <c r="D64" s="14">
        <v>0</v>
      </c>
      <c r="E64" s="15">
        <v>0</v>
      </c>
      <c r="F64" s="14">
        <v>0</v>
      </c>
      <c r="G64" s="15">
        <v>0</v>
      </c>
      <c r="H64" s="14">
        <v>0</v>
      </c>
      <c r="I64" s="15">
        <v>0</v>
      </c>
      <c r="J64" s="14">
        <v>0</v>
      </c>
      <c r="K64" s="15">
        <v>0</v>
      </c>
      <c r="L64" s="14">
        <v>0</v>
      </c>
      <c r="M64" s="15">
        <v>0</v>
      </c>
      <c r="N64" s="14">
        <v>0</v>
      </c>
    </row>
    <row r="65" spans="2:14">
      <c r="B65" s="3" t="s">
        <v>72</v>
      </c>
      <c r="D65" s="14">
        <v>0</v>
      </c>
      <c r="E65" s="15">
        <v>0</v>
      </c>
      <c r="F65" s="14">
        <v>188.29500000000553</v>
      </c>
      <c r="G65" s="15">
        <v>7.749473684210443</v>
      </c>
      <c r="H65" s="14">
        <v>0.70450998865533165</v>
      </c>
      <c r="I65" s="15">
        <v>0.61285112292000576</v>
      </c>
      <c r="J65" s="14">
        <v>-4.9298734289081949</v>
      </c>
      <c r="K65" s="15">
        <v>-21.466666666667152</v>
      </c>
      <c r="L65" s="14">
        <v>-5.9504849999998441</v>
      </c>
      <c r="M65" s="15">
        <v>-88.188711428567331</v>
      </c>
      <c r="N65" s="14">
        <v>-13.242587142856792</v>
      </c>
    </row>
    <row r="66" spans="2:14">
      <c r="B66" s="3" t="s">
        <v>73</v>
      </c>
      <c r="D66" s="14">
        <v>0</v>
      </c>
      <c r="E66" s="15">
        <v>0</v>
      </c>
      <c r="F66" s="14">
        <v>0</v>
      </c>
      <c r="G66" s="15">
        <v>0</v>
      </c>
      <c r="H66" s="14">
        <v>0</v>
      </c>
      <c r="I66" s="15">
        <v>0</v>
      </c>
      <c r="J66" s="14">
        <v>0</v>
      </c>
      <c r="K66" s="15">
        <v>0</v>
      </c>
      <c r="L66" s="14">
        <v>0</v>
      </c>
      <c r="M66" s="15">
        <v>0</v>
      </c>
      <c r="N66" s="14">
        <v>0</v>
      </c>
    </row>
    <row r="67" spans="2:14">
      <c r="B67" s="3" t="s">
        <v>74</v>
      </c>
      <c r="D67" s="14">
        <v>0</v>
      </c>
      <c r="E67" s="15">
        <v>0</v>
      </c>
      <c r="F67" s="14">
        <v>0</v>
      </c>
      <c r="G67" s="15">
        <v>0</v>
      </c>
      <c r="H67" s="14">
        <v>0</v>
      </c>
      <c r="I67" s="15">
        <v>0</v>
      </c>
      <c r="J67" s="14">
        <v>0</v>
      </c>
      <c r="K67" s="15">
        <v>0</v>
      </c>
      <c r="L67" s="14">
        <v>0</v>
      </c>
      <c r="M67" s="15">
        <v>0</v>
      </c>
      <c r="N67" s="14">
        <v>0</v>
      </c>
    </row>
    <row r="68" spans="2:14">
      <c r="B68" s="3" t="s">
        <v>75</v>
      </c>
      <c r="D68" s="14">
        <v>0</v>
      </c>
      <c r="E68" s="15">
        <v>0</v>
      </c>
      <c r="F68" s="14">
        <v>0</v>
      </c>
      <c r="G68" s="15">
        <v>0</v>
      </c>
      <c r="H68" s="14">
        <v>0</v>
      </c>
      <c r="I68" s="15">
        <v>0</v>
      </c>
      <c r="J68" s="14">
        <v>0</v>
      </c>
      <c r="K68" s="15">
        <v>0</v>
      </c>
      <c r="L68" s="14">
        <v>0</v>
      </c>
      <c r="M68" s="15">
        <v>0</v>
      </c>
      <c r="N68" s="14">
        <v>0</v>
      </c>
    </row>
    <row r="69" spans="2:14">
      <c r="B69" s="3" t="s">
        <v>76</v>
      </c>
      <c r="D69" s="14">
        <v>0</v>
      </c>
      <c r="E69" s="15">
        <v>0</v>
      </c>
      <c r="F69" s="14">
        <v>123.83911764704681</v>
      </c>
      <c r="G69" s="15">
        <v>0</v>
      </c>
      <c r="H69" s="14">
        <v>2.5178364444363979</v>
      </c>
      <c r="I69" s="15">
        <v>0.6819104309092836</v>
      </c>
      <c r="J69" s="14">
        <v>-13.357370727231455</v>
      </c>
      <c r="K69" s="15">
        <v>-13.768055555556202</v>
      </c>
      <c r="L69" s="14">
        <v>-4.0820850000000064</v>
      </c>
      <c r="M69" s="15">
        <v>-104.36274666666213</v>
      </c>
      <c r="N69" s="14">
        <v>0</v>
      </c>
    </row>
    <row r="70" spans="2:14">
      <c r="B70" s="3" t="s">
        <v>77</v>
      </c>
      <c r="D70" s="14">
        <v>0</v>
      </c>
      <c r="E70" s="15">
        <v>0</v>
      </c>
      <c r="F70" s="14">
        <v>0</v>
      </c>
      <c r="G70" s="15">
        <v>0</v>
      </c>
      <c r="H70" s="14">
        <v>0</v>
      </c>
      <c r="I70" s="15">
        <v>0</v>
      </c>
      <c r="J70" s="14">
        <v>0</v>
      </c>
      <c r="K70" s="15">
        <v>0</v>
      </c>
      <c r="L70" s="14">
        <v>0</v>
      </c>
      <c r="M70" s="15">
        <v>0</v>
      </c>
      <c r="N70" s="14">
        <v>0</v>
      </c>
    </row>
    <row r="71" spans="2:14">
      <c r="B71" s="3" t="s">
        <v>78</v>
      </c>
      <c r="D71" s="14">
        <v>0</v>
      </c>
      <c r="E71" s="15">
        <v>0</v>
      </c>
      <c r="F71" s="14">
        <v>0</v>
      </c>
      <c r="G71" s="15">
        <v>0</v>
      </c>
      <c r="H71" s="14">
        <v>0</v>
      </c>
      <c r="I71" s="15">
        <v>0</v>
      </c>
      <c r="J71" s="14">
        <v>0</v>
      </c>
      <c r="K71" s="15">
        <v>0</v>
      </c>
      <c r="L71" s="14">
        <v>0</v>
      </c>
      <c r="M71" s="15">
        <v>0</v>
      </c>
      <c r="N71" s="14">
        <v>0</v>
      </c>
    </row>
    <row r="72" spans="2:14">
      <c r="B72" s="3" t="s">
        <v>79</v>
      </c>
      <c r="D72" s="14">
        <v>0</v>
      </c>
      <c r="E72" s="15">
        <v>0</v>
      </c>
      <c r="F72" s="14">
        <v>0</v>
      </c>
      <c r="G72" s="15">
        <v>0</v>
      </c>
      <c r="H72" s="14">
        <v>0</v>
      </c>
      <c r="I72" s="15">
        <v>0</v>
      </c>
      <c r="J72" s="14">
        <v>0</v>
      </c>
      <c r="K72" s="15">
        <v>0</v>
      </c>
      <c r="L72" s="14">
        <v>0</v>
      </c>
      <c r="M72" s="15">
        <v>0</v>
      </c>
      <c r="N72" s="14">
        <v>0</v>
      </c>
    </row>
    <row r="73" spans="2:14">
      <c r="B73" s="3" t="s">
        <v>80</v>
      </c>
      <c r="D73" s="14">
        <v>0</v>
      </c>
      <c r="E73" s="15">
        <v>0</v>
      </c>
      <c r="F73" s="14">
        <v>0</v>
      </c>
      <c r="G73" s="15">
        <v>0</v>
      </c>
      <c r="H73" s="14">
        <v>0</v>
      </c>
      <c r="I73" s="15">
        <v>0</v>
      </c>
      <c r="J73" s="14">
        <v>0</v>
      </c>
      <c r="K73" s="15">
        <v>-5.0700000000006185</v>
      </c>
      <c r="L73" s="14">
        <v>0</v>
      </c>
      <c r="M73" s="15">
        <v>0</v>
      </c>
      <c r="N73" s="14">
        <v>0</v>
      </c>
    </row>
    <row r="74" spans="2:14">
      <c r="B74" s="3" t="s">
        <v>81</v>
      </c>
      <c r="D74" s="14">
        <v>0</v>
      </c>
      <c r="E74" s="15">
        <v>0</v>
      </c>
      <c r="F74" s="14">
        <v>0</v>
      </c>
      <c r="G74" s="15">
        <v>0</v>
      </c>
      <c r="H74" s="14">
        <v>0</v>
      </c>
      <c r="I74" s="15">
        <v>0</v>
      </c>
      <c r="J74" s="14">
        <v>0</v>
      </c>
      <c r="K74" s="15">
        <v>0</v>
      </c>
      <c r="L74" s="14">
        <v>0</v>
      </c>
      <c r="M74" s="15">
        <v>0</v>
      </c>
      <c r="N74" s="14">
        <v>0</v>
      </c>
    </row>
    <row r="75" spans="2:14">
      <c r="B75" s="3" t="s">
        <v>82</v>
      </c>
      <c r="D75" s="14">
        <v>0</v>
      </c>
      <c r="E75" s="15">
        <v>0</v>
      </c>
      <c r="F75" s="14">
        <v>0</v>
      </c>
      <c r="G75" s="15">
        <v>0</v>
      </c>
      <c r="H75" s="14">
        <v>0</v>
      </c>
      <c r="I75" s="15">
        <v>0</v>
      </c>
      <c r="J75" s="14">
        <v>0</v>
      </c>
      <c r="K75" s="15">
        <v>0</v>
      </c>
      <c r="L75" s="14">
        <v>0</v>
      </c>
      <c r="M75" s="15">
        <v>0</v>
      </c>
      <c r="N75" s="14">
        <v>0</v>
      </c>
    </row>
    <row r="76" spans="2:14">
      <c r="B76" s="3" t="s">
        <v>83</v>
      </c>
      <c r="D76" s="14">
        <v>0</v>
      </c>
      <c r="E76" s="15">
        <v>0</v>
      </c>
      <c r="F76" s="14">
        <v>0</v>
      </c>
      <c r="G76" s="15">
        <v>0</v>
      </c>
      <c r="H76" s="14">
        <v>0.82436999339552131</v>
      </c>
      <c r="I76" s="15">
        <v>0</v>
      </c>
      <c r="J76" s="14">
        <v>0</v>
      </c>
      <c r="K76" s="15">
        <v>-6.5034821428571377</v>
      </c>
      <c r="L76" s="14">
        <v>0</v>
      </c>
      <c r="M76" s="15">
        <v>0</v>
      </c>
      <c r="N76" s="14">
        <v>0</v>
      </c>
    </row>
    <row r="77" spans="2:14">
      <c r="B77" s="3" t="s">
        <v>84</v>
      </c>
      <c r="D77" s="14">
        <v>0</v>
      </c>
      <c r="E77" s="15">
        <v>0</v>
      </c>
      <c r="F77" s="14">
        <v>0</v>
      </c>
      <c r="G77" s="15">
        <v>0</v>
      </c>
      <c r="H77" s="14">
        <v>0</v>
      </c>
      <c r="I77" s="15">
        <v>0</v>
      </c>
      <c r="J77" s="14">
        <v>0</v>
      </c>
      <c r="K77" s="15">
        <v>0</v>
      </c>
      <c r="L77" s="14">
        <v>0</v>
      </c>
      <c r="M77" s="15">
        <v>0</v>
      </c>
      <c r="N77" s="14">
        <v>0</v>
      </c>
    </row>
    <row r="78" spans="2:14">
      <c r="B78" s="3" t="s">
        <v>85</v>
      </c>
      <c r="D78" s="14">
        <v>0</v>
      </c>
      <c r="E78" s="15">
        <v>0</v>
      </c>
      <c r="F78" s="14">
        <v>0</v>
      </c>
      <c r="G78" s="15">
        <v>0</v>
      </c>
      <c r="H78" s="14">
        <v>0</v>
      </c>
      <c r="I78" s="15">
        <v>0</v>
      </c>
      <c r="J78" s="14">
        <v>0</v>
      </c>
      <c r="K78" s="15">
        <v>0</v>
      </c>
      <c r="L78" s="14">
        <v>0</v>
      </c>
      <c r="M78" s="15">
        <v>0</v>
      </c>
      <c r="N78" s="14">
        <v>0</v>
      </c>
    </row>
    <row r="79" spans="2:14">
      <c r="B79" s="3" t="s">
        <v>86</v>
      </c>
      <c r="D79" s="14">
        <v>1.6037666666668429</v>
      </c>
      <c r="E79" s="15">
        <v>90.630453454547023</v>
      </c>
      <c r="F79" s="14">
        <v>32.595708333337825</v>
      </c>
      <c r="G79" s="15">
        <v>0</v>
      </c>
      <c r="H79" s="14">
        <v>-0.32940000000235159</v>
      </c>
      <c r="I79" s="15">
        <v>-0.21959999999990032</v>
      </c>
      <c r="J79" s="14">
        <v>3.3506085634271869</v>
      </c>
      <c r="K79" s="15">
        <v>0.94900000000052387</v>
      </c>
      <c r="L79" s="14">
        <v>-165.19291333333967</v>
      </c>
      <c r="M79" s="15">
        <v>-962.17195333330892</v>
      </c>
      <c r="N79" s="14">
        <v>-90.688329428579891</v>
      </c>
    </row>
    <row r="80" spans="2:14">
      <c r="B80" s="3" t="s">
        <v>87</v>
      </c>
      <c r="D80" s="14">
        <v>0</v>
      </c>
      <c r="E80" s="15">
        <v>0</v>
      </c>
      <c r="F80" s="14">
        <v>0</v>
      </c>
      <c r="G80" s="15">
        <v>0</v>
      </c>
      <c r="H80" s="14">
        <v>0</v>
      </c>
      <c r="I80" s="15">
        <v>0</v>
      </c>
      <c r="J80" s="14">
        <v>0</v>
      </c>
      <c r="K80" s="15">
        <v>0</v>
      </c>
      <c r="L80" s="14">
        <v>0</v>
      </c>
      <c r="M80" s="15">
        <v>0</v>
      </c>
      <c r="N80" s="14">
        <v>0</v>
      </c>
    </row>
    <row r="81" spans="2:16">
      <c r="B81" s="3" t="s">
        <v>88</v>
      </c>
      <c r="D81" s="14">
        <v>0</v>
      </c>
      <c r="E81" s="15">
        <v>0</v>
      </c>
      <c r="F81" s="14">
        <v>0</v>
      </c>
      <c r="G81" s="15">
        <v>0</v>
      </c>
      <c r="H81" s="14">
        <v>0</v>
      </c>
      <c r="I81" s="15">
        <v>0</v>
      </c>
      <c r="J81" s="14">
        <v>0</v>
      </c>
      <c r="K81" s="15">
        <v>0</v>
      </c>
      <c r="L81" s="14">
        <v>0</v>
      </c>
      <c r="M81" s="15">
        <v>0</v>
      </c>
      <c r="N81" s="14">
        <v>0</v>
      </c>
    </row>
    <row r="82" spans="2:16">
      <c r="B82" s="3" t="s">
        <v>89</v>
      </c>
      <c r="D82" s="14">
        <v>125.92035299999407</v>
      </c>
      <c r="E82" s="15">
        <v>125.27223516667436</v>
      </c>
      <c r="F82" s="14">
        <v>146.1967068965314</v>
      </c>
      <c r="G82" s="15">
        <v>64.329681818184326</v>
      </c>
      <c r="H82" s="14">
        <v>21.149292543974298</v>
      </c>
      <c r="I82" s="15">
        <v>15.345007605752471</v>
      </c>
      <c r="J82" s="14">
        <v>-136.73429155558915</v>
      </c>
      <c r="K82" s="15">
        <v>-35.815705882356269</v>
      </c>
      <c r="L82" s="14">
        <v>-102.64331999999558</v>
      </c>
      <c r="M82" s="15">
        <v>-68.114865499999723</v>
      </c>
      <c r="N82" s="14">
        <v>0</v>
      </c>
    </row>
    <row r="83" spans="2:16">
      <c r="B83" s="3" t="s">
        <v>90</v>
      </c>
      <c r="D83" s="14">
        <v>0</v>
      </c>
      <c r="E83" s="15">
        <v>0</v>
      </c>
      <c r="F83" s="14">
        <v>0</v>
      </c>
      <c r="G83" s="15">
        <v>0</v>
      </c>
      <c r="H83" s="14">
        <v>0</v>
      </c>
      <c r="I83" s="15">
        <v>0</v>
      </c>
      <c r="J83" s="14">
        <v>0</v>
      </c>
      <c r="K83" s="15">
        <v>0</v>
      </c>
      <c r="L83" s="14">
        <v>0</v>
      </c>
      <c r="M83" s="15">
        <v>0</v>
      </c>
      <c r="N83" s="14">
        <v>0</v>
      </c>
    </row>
    <row r="84" spans="2:16">
      <c r="B84" s="3" t="s">
        <v>91</v>
      </c>
      <c r="D84" s="14">
        <v>0</v>
      </c>
      <c r="E84" s="15">
        <v>0</v>
      </c>
      <c r="F84" s="14">
        <v>0</v>
      </c>
      <c r="G84" s="15">
        <v>0</v>
      </c>
      <c r="H84" s="14">
        <v>0</v>
      </c>
      <c r="I84" s="15">
        <v>0</v>
      </c>
      <c r="J84" s="14">
        <v>0</v>
      </c>
      <c r="K84" s="15">
        <v>0</v>
      </c>
      <c r="L84" s="14">
        <v>0</v>
      </c>
      <c r="M84" s="15">
        <v>0</v>
      </c>
      <c r="N84" s="14">
        <v>0</v>
      </c>
    </row>
    <row r="85" spans="2:16">
      <c r="B85" s="3" t="s">
        <v>92</v>
      </c>
      <c r="D85" s="14">
        <v>0</v>
      </c>
      <c r="E85" s="15">
        <v>0</v>
      </c>
      <c r="F85" s="14">
        <v>0</v>
      </c>
      <c r="G85" s="15">
        <v>0</v>
      </c>
      <c r="H85" s="14">
        <v>24.935911430307897</v>
      </c>
      <c r="I85" s="15">
        <v>0</v>
      </c>
      <c r="J85" s="14">
        <v>0</v>
      </c>
      <c r="K85" s="15">
        <v>-15.982249999999112</v>
      </c>
      <c r="L85" s="14">
        <v>0</v>
      </c>
      <c r="M85" s="15">
        <v>0</v>
      </c>
      <c r="N85" s="14">
        <v>0</v>
      </c>
    </row>
    <row r="86" spans="2:16">
      <c r="B86" s="3" t="s">
        <v>93</v>
      </c>
      <c r="D86" s="14">
        <v>0</v>
      </c>
      <c r="E86" s="15">
        <v>0</v>
      </c>
      <c r="F86" s="14">
        <v>0</v>
      </c>
      <c r="G86" s="15">
        <v>0</v>
      </c>
      <c r="H86" s="14">
        <v>0</v>
      </c>
      <c r="I86" s="15">
        <v>0</v>
      </c>
      <c r="J86" s="14">
        <v>0</v>
      </c>
      <c r="K86" s="15">
        <v>0</v>
      </c>
      <c r="L86" s="14">
        <v>0</v>
      </c>
      <c r="M86" s="15">
        <v>0</v>
      </c>
      <c r="N86" s="14">
        <v>0</v>
      </c>
    </row>
    <row r="87" spans="2:16">
      <c r="B87" s="3" t="s">
        <v>94</v>
      </c>
      <c r="D87" s="14">
        <v>0</v>
      </c>
      <c r="E87" s="15">
        <v>0</v>
      </c>
      <c r="F87" s="14">
        <v>0</v>
      </c>
      <c r="G87" s="15">
        <v>0</v>
      </c>
      <c r="H87" s="14">
        <v>0</v>
      </c>
      <c r="I87" s="15">
        <v>0</v>
      </c>
      <c r="J87" s="14">
        <v>0</v>
      </c>
      <c r="K87" s="15">
        <v>0.94900000000052387</v>
      </c>
      <c r="L87" s="14">
        <v>0</v>
      </c>
      <c r="M87" s="15">
        <v>0</v>
      </c>
      <c r="N87" s="14">
        <v>0.2247059112705756</v>
      </c>
    </row>
    <row r="89" spans="2:16">
      <c r="D89" s="4" t="s">
        <v>96</v>
      </c>
      <c r="E89" s="4" t="s">
        <v>96</v>
      </c>
      <c r="F89" s="4" t="s">
        <v>96</v>
      </c>
      <c r="G89" s="4" t="s">
        <v>96</v>
      </c>
      <c r="H89" s="4" t="s">
        <v>96</v>
      </c>
      <c r="I89" s="4" t="s">
        <v>96</v>
      </c>
      <c r="J89" s="4" t="s">
        <v>96</v>
      </c>
      <c r="K89" s="4" t="s">
        <v>96</v>
      </c>
      <c r="L89" s="4" t="s">
        <v>96</v>
      </c>
      <c r="M89" s="4" t="s">
        <v>96</v>
      </c>
      <c r="N89" s="4" t="s">
        <v>96</v>
      </c>
      <c r="P89" s="4" t="s">
        <v>96</v>
      </c>
    </row>
    <row r="90" spans="2:16">
      <c r="D90" s="9">
        <f>MAX(D5:D87)</f>
        <v>125.92035299999407</v>
      </c>
      <c r="E90" s="9">
        <f>MAX(E5:E87)</f>
        <v>11688.004461511795</v>
      </c>
      <c r="F90" s="9">
        <f>MAX(F5:F87)</f>
        <v>188.29500000000553</v>
      </c>
      <c r="G90" s="9">
        <f>MAX(G5:G87)</f>
        <v>573.27739720812679</v>
      </c>
      <c r="H90" s="9">
        <f t="shared" ref="H90:N90" si="0">MAX(H5:H87)</f>
        <v>24.935911430307897</v>
      </c>
      <c r="I90" s="9">
        <f t="shared" si="0"/>
        <v>15.345007605752471</v>
      </c>
      <c r="J90" s="9">
        <f t="shared" si="0"/>
        <v>3344.6037267678767</v>
      </c>
      <c r="K90" s="9">
        <f t="shared" si="0"/>
        <v>1085.6652533333327</v>
      </c>
      <c r="L90" s="9">
        <f t="shared" si="0"/>
        <v>815.70736319616117</v>
      </c>
      <c r="M90" s="9">
        <f t="shared" si="0"/>
        <v>741.19032487084041</v>
      </c>
      <c r="N90" s="9">
        <f t="shared" si="0"/>
        <v>5425.9984160318272</v>
      </c>
      <c r="P90" s="9">
        <f>MAX(D90:N90)</f>
        <v>11688.004461511795</v>
      </c>
    </row>
    <row r="91" spans="2:16">
      <c r="D91" s="4" t="s">
        <v>97</v>
      </c>
      <c r="E91" s="4" t="s">
        <v>97</v>
      </c>
      <c r="F91" s="4" t="s">
        <v>97</v>
      </c>
      <c r="G91" s="4" t="s">
        <v>97</v>
      </c>
      <c r="H91" s="4" t="s">
        <v>97</v>
      </c>
      <c r="I91" s="4" t="s">
        <v>97</v>
      </c>
      <c r="J91" s="4" t="s">
        <v>97</v>
      </c>
      <c r="K91" s="4" t="s">
        <v>97</v>
      </c>
      <c r="L91" s="4" t="s">
        <v>97</v>
      </c>
      <c r="M91" s="4" t="s">
        <v>97</v>
      </c>
      <c r="N91" s="4" t="s">
        <v>97</v>
      </c>
      <c r="P91" s="4" t="s">
        <v>97</v>
      </c>
    </row>
    <row r="92" spans="2:16">
      <c r="D92" s="9">
        <f>MIN(D5:D87)</f>
        <v>-274.89967193239136</v>
      </c>
      <c r="E92" s="9">
        <f>MIN(E5:E87)</f>
        <v>-1165.0313525886449</v>
      </c>
      <c r="F92" s="9">
        <f>MIN(F5:F87)</f>
        <v>-326.46738405797078</v>
      </c>
      <c r="G92" s="9">
        <f>MIN(G5:G87)</f>
        <v>-1724.5937931034714</v>
      </c>
      <c r="H92" s="9">
        <f t="shared" ref="H92:N92" si="1">MIN(H5:H87)</f>
        <v>-756.53676513588289</v>
      </c>
      <c r="I92" s="9">
        <f t="shared" si="1"/>
        <v>-3586.773919360945</v>
      </c>
      <c r="J92" s="9">
        <f t="shared" si="1"/>
        <v>-172.81807049094004</v>
      </c>
      <c r="K92" s="9">
        <f t="shared" si="1"/>
        <v>-35.815705882356269</v>
      </c>
      <c r="L92" s="9">
        <f t="shared" si="1"/>
        <v>-165.19291333333967</v>
      </c>
      <c r="M92" s="9">
        <f t="shared" si="1"/>
        <v>-962.17195333330892</v>
      </c>
      <c r="N92" s="9">
        <f t="shared" si="1"/>
        <v>-2360.4283501827013</v>
      </c>
      <c r="P92" s="9">
        <f>MIN(D92:N92)</f>
        <v>-3586.773919360945</v>
      </c>
    </row>
    <row r="93" spans="2:16">
      <c r="D93" s="4" t="s">
        <v>98</v>
      </c>
      <c r="E93" s="4" t="s">
        <v>98</v>
      </c>
      <c r="F93" s="4" t="s">
        <v>98</v>
      </c>
      <c r="G93" s="4" t="s">
        <v>98</v>
      </c>
      <c r="H93" s="4" t="s">
        <v>98</v>
      </c>
      <c r="I93" s="4" t="s">
        <v>98</v>
      </c>
      <c r="J93" s="4" t="s">
        <v>98</v>
      </c>
      <c r="K93" s="4" t="s">
        <v>98</v>
      </c>
      <c r="L93" s="4" t="s">
        <v>98</v>
      </c>
      <c r="M93" s="4" t="s">
        <v>98</v>
      </c>
      <c r="N93" s="4" t="s">
        <v>98</v>
      </c>
      <c r="P93" s="4" t="s">
        <v>98</v>
      </c>
    </row>
    <row r="94" spans="2:16">
      <c r="D94" s="9">
        <f>AVERAGE((D5:D87))</f>
        <v>-3.6959638571162396</v>
      </c>
      <c r="E94" s="9">
        <f>AVERAGE((E5:E87))</f>
        <v>127.92836242083132</v>
      </c>
      <c r="F94" s="9">
        <f>AVERAGE((F5:F87))</f>
        <v>-1.1369751014271927</v>
      </c>
      <c r="G94" s="9">
        <f>AVERAGE((G5:G87))</f>
        <v>-9.3331910817589776</v>
      </c>
      <c r="H94" s="9">
        <f t="shared" ref="H94:N94" si="2">AVERAGE((H5:H87))</f>
        <v>-11.61302361980972</v>
      </c>
      <c r="I94" s="9">
        <f t="shared" si="2"/>
        <v>-46.076359630864502</v>
      </c>
      <c r="J94" s="9">
        <f t="shared" si="2"/>
        <v>47.919851275186815</v>
      </c>
      <c r="K94" s="9">
        <f t="shared" si="2"/>
        <v>38.638129352527272</v>
      </c>
      <c r="L94" s="9">
        <f t="shared" si="2"/>
        <v>18.94229980437791</v>
      </c>
      <c r="M94" s="9">
        <f t="shared" si="2"/>
        <v>-4.9157602026124856</v>
      </c>
      <c r="N94" s="9">
        <f t="shared" si="2"/>
        <v>73.22202609755476</v>
      </c>
      <c r="O94" s="9"/>
      <c r="P94" s="9">
        <f>AVERAGE(D94:N94)</f>
        <v>20.898126859717177</v>
      </c>
    </row>
    <row r="96" spans="2:16">
      <c r="D96" s="7" t="s">
        <v>100</v>
      </c>
      <c r="E96" s="7"/>
      <c r="F96" s="10">
        <v>1000</v>
      </c>
    </row>
    <row r="97" spans="4:6">
      <c r="D97" s="7" t="s">
        <v>101</v>
      </c>
      <c r="E97" s="7"/>
      <c r="F97" s="10">
        <v>-1000</v>
      </c>
    </row>
  </sheetData>
  <conditionalFormatting sqref="D90:N90">
    <cfRule type="cellIs" dxfId="168" priority="61" operator="greaterThan">
      <formula>$F$96</formula>
    </cfRule>
  </conditionalFormatting>
  <conditionalFormatting sqref="D92:N92">
    <cfRule type="cellIs" dxfId="167" priority="62" operator="lessThan">
      <formula>$F$97</formula>
    </cfRule>
    <cfRule type="cellIs" dxfId="166" priority="63" operator="greaterThan">
      <formula>$F$96</formula>
    </cfRule>
  </conditionalFormatting>
  <conditionalFormatting sqref="F96">
    <cfRule type="cellIs" dxfId="165" priority="57" operator="greaterThan">
      <formula>$F$98+$F$96</formula>
    </cfRule>
  </conditionalFormatting>
  <conditionalFormatting sqref="D90:N90">
    <cfRule type="cellIs" dxfId="164" priority="56" operator="greaterThan">
      <formula>491.4982</formula>
    </cfRule>
  </conditionalFormatting>
  <conditionalFormatting sqref="D92:N92">
    <cfRule type="cellIs" dxfId="163" priority="55" operator="lessThan">
      <formula>$F$97</formula>
    </cfRule>
  </conditionalFormatting>
  <conditionalFormatting sqref="D90:N90">
    <cfRule type="cellIs" dxfId="162" priority="54" operator="greaterThan">
      <formula>$F$96</formula>
    </cfRule>
  </conditionalFormatting>
  <conditionalFormatting sqref="D92:N92">
    <cfRule type="cellIs" dxfId="161" priority="53" operator="lessThan">
      <formula>$F$97</formula>
    </cfRule>
  </conditionalFormatting>
  <conditionalFormatting sqref="D90:N90">
    <cfRule type="cellIs" dxfId="160" priority="52" operator="greaterThan">
      <formula>$F$96</formula>
    </cfRule>
  </conditionalFormatting>
  <conditionalFormatting sqref="D92:N92">
    <cfRule type="cellIs" dxfId="159" priority="50" operator="lessThan">
      <formula>$F$97</formula>
    </cfRule>
    <cfRule type="cellIs" dxfId="158" priority="51" operator="greaterThan">
      <formula>$F$96</formula>
    </cfRule>
  </conditionalFormatting>
  <conditionalFormatting sqref="D90:N90">
    <cfRule type="cellIs" dxfId="157" priority="49" operator="greaterThan">
      <formula>$F$96</formula>
    </cfRule>
  </conditionalFormatting>
  <conditionalFormatting sqref="D92:N92">
    <cfRule type="cellIs" dxfId="156" priority="48" operator="lessThan">
      <formula>$F$97</formula>
    </cfRule>
  </conditionalFormatting>
  <conditionalFormatting sqref="D90:N90">
    <cfRule type="cellIs" dxfId="155" priority="47" operator="greaterThan">
      <formula>$F$96</formula>
    </cfRule>
  </conditionalFormatting>
  <conditionalFormatting sqref="D92:N92">
    <cfRule type="cellIs" dxfId="154" priority="46" operator="lessThan">
      <formula>$F$97</formula>
    </cfRule>
  </conditionalFormatting>
  <conditionalFormatting sqref="D90:N90">
    <cfRule type="cellIs" dxfId="153" priority="45" operator="greaterThan">
      <formula>$F$96</formula>
    </cfRule>
  </conditionalFormatting>
  <conditionalFormatting sqref="D92:N92">
    <cfRule type="cellIs" dxfId="152" priority="44" operator="lessThan">
      <formula>$F$97</formula>
    </cfRule>
  </conditionalFormatting>
  <conditionalFormatting sqref="D90:N90">
    <cfRule type="cellIs" dxfId="151" priority="43" operator="greaterThan">
      <formula>$F$98+$F$96</formula>
    </cfRule>
  </conditionalFormatting>
  <conditionalFormatting sqref="D92:N92">
    <cfRule type="cellIs" dxfId="150" priority="42" operator="lessThan">
      <formula>$F$99+$F$97</formula>
    </cfRule>
  </conditionalFormatting>
  <conditionalFormatting sqref="F96">
    <cfRule type="cellIs" dxfId="149" priority="41" operator="greaterThan">
      <formula>$F$98+$F$96</formula>
    </cfRule>
  </conditionalFormatting>
  <conditionalFormatting sqref="D90:N90">
    <cfRule type="cellIs" dxfId="148" priority="40" operator="greaterThan">
      <formula>491.4982</formula>
    </cfRule>
  </conditionalFormatting>
  <conditionalFormatting sqref="D92:N92">
    <cfRule type="cellIs" dxfId="147" priority="39" operator="lessThan">
      <formula>$F$97</formula>
    </cfRule>
  </conditionalFormatting>
  <conditionalFormatting sqref="D90:N90">
    <cfRule type="cellIs" dxfId="146" priority="38" operator="greaterThan">
      <formula>$F$96</formula>
    </cfRule>
  </conditionalFormatting>
  <conditionalFormatting sqref="D92:N92">
    <cfRule type="cellIs" dxfId="145" priority="37" operator="lessThan">
      <formula>$F$97</formula>
    </cfRule>
  </conditionalFormatting>
  <conditionalFormatting sqref="D90:N90">
    <cfRule type="cellIs" dxfId="144" priority="36" operator="greaterThan">
      <formula>$F$96</formula>
    </cfRule>
  </conditionalFormatting>
  <conditionalFormatting sqref="D92:N92">
    <cfRule type="cellIs" dxfId="143" priority="34" operator="lessThan">
      <formula>$F$97</formula>
    </cfRule>
    <cfRule type="cellIs" dxfId="142" priority="35" operator="greaterThan">
      <formula>$F$96</formula>
    </cfRule>
  </conditionalFormatting>
  <conditionalFormatting sqref="D90:N90">
    <cfRule type="cellIs" dxfId="141" priority="33" operator="greaterThan">
      <formula>$F$96</formula>
    </cfRule>
  </conditionalFormatting>
  <conditionalFormatting sqref="D92:N92">
    <cfRule type="cellIs" dxfId="140" priority="32" operator="lessThan">
      <formula>$F$97</formula>
    </cfRule>
  </conditionalFormatting>
  <conditionalFormatting sqref="D90:N90">
    <cfRule type="cellIs" dxfId="139" priority="31" operator="greaterThan">
      <formula>$F$96</formula>
    </cfRule>
  </conditionalFormatting>
  <conditionalFormatting sqref="D92:N92">
    <cfRule type="cellIs" dxfId="138" priority="30" operator="lessThan">
      <formula>$F$97</formula>
    </cfRule>
  </conditionalFormatting>
  <conditionalFormatting sqref="D90:N90">
    <cfRule type="cellIs" dxfId="137" priority="29" operator="greaterThan">
      <formula>$F$96</formula>
    </cfRule>
  </conditionalFormatting>
  <conditionalFormatting sqref="D92:N92">
    <cfRule type="cellIs" dxfId="136" priority="28" operator="lessThan">
      <formula>$F$97</formula>
    </cfRule>
  </conditionalFormatting>
  <conditionalFormatting sqref="D90:N90">
    <cfRule type="cellIs" dxfId="135" priority="27" operator="greaterThan">
      <formula>$F$98+$F$96</formula>
    </cfRule>
  </conditionalFormatting>
  <conditionalFormatting sqref="D92:N92">
    <cfRule type="cellIs" dxfId="134" priority="26" operator="lessThan">
      <formula>$F$99+$F$97</formula>
    </cfRule>
  </conditionalFormatting>
  <conditionalFormatting sqref="F96">
    <cfRule type="cellIs" dxfId="133" priority="25" operator="greaterThan">
      <formula>$F$98+$F$96</formula>
    </cfRule>
  </conditionalFormatting>
  <conditionalFormatting sqref="D90:N90">
    <cfRule type="cellIs" dxfId="132" priority="24" operator="greaterThan">
      <formula>491.4982</formula>
    </cfRule>
  </conditionalFormatting>
  <conditionalFormatting sqref="D92:N92">
    <cfRule type="cellIs" dxfId="131" priority="23" operator="lessThan">
      <formula>$F$97</formula>
    </cfRule>
  </conditionalFormatting>
  <conditionalFormatting sqref="F96">
    <cfRule type="cellIs" dxfId="130" priority="22" operator="greaterThan">
      <formula>$F$98+$F$96</formula>
    </cfRule>
  </conditionalFormatting>
  <conditionalFormatting sqref="D90:N90">
    <cfRule type="cellIs" dxfId="129" priority="21" operator="greaterThan">
      <formula>491.4982</formula>
    </cfRule>
  </conditionalFormatting>
  <conditionalFormatting sqref="D92:N92">
    <cfRule type="cellIs" dxfId="128" priority="20" operator="lessThan">
      <formula>$F$97</formula>
    </cfRule>
  </conditionalFormatting>
  <conditionalFormatting sqref="D90:N90">
    <cfRule type="cellIs" dxfId="127" priority="19" operator="greaterThan">
      <formula>$F$96</formula>
    </cfRule>
  </conditionalFormatting>
  <conditionalFormatting sqref="D92:N92">
    <cfRule type="cellIs" dxfId="126" priority="18" operator="lessThan">
      <formula>$F$97</formula>
    </cfRule>
  </conditionalFormatting>
  <conditionalFormatting sqref="D90:N90">
    <cfRule type="cellIs" dxfId="125" priority="17" operator="greaterThan">
      <formula>$F$96</formula>
    </cfRule>
  </conditionalFormatting>
  <conditionalFormatting sqref="D92:N92">
    <cfRule type="cellIs" dxfId="124" priority="15" operator="lessThan">
      <formula>$F$97</formula>
    </cfRule>
    <cfRule type="cellIs" dxfId="123" priority="16" operator="greaterThan">
      <formula>$F$96</formula>
    </cfRule>
  </conditionalFormatting>
  <conditionalFormatting sqref="D90:N90">
    <cfRule type="cellIs" dxfId="122" priority="14" operator="greaterThan">
      <formula>$F$96</formula>
    </cfRule>
  </conditionalFormatting>
  <conditionalFormatting sqref="D92:N92">
    <cfRule type="cellIs" dxfId="121" priority="13" operator="lessThan">
      <formula>$F$97</formula>
    </cfRule>
  </conditionalFormatting>
  <conditionalFormatting sqref="D90:N90">
    <cfRule type="cellIs" dxfId="120" priority="12" operator="greaterThan">
      <formula>$F$96</formula>
    </cfRule>
  </conditionalFormatting>
  <conditionalFormatting sqref="D92:N92">
    <cfRule type="cellIs" dxfId="119" priority="11" operator="lessThan">
      <formula>$F$97</formula>
    </cfRule>
  </conditionalFormatting>
  <conditionalFormatting sqref="D90:N90">
    <cfRule type="cellIs" dxfId="118" priority="10" operator="greaterThan">
      <formula>$F$96</formula>
    </cfRule>
  </conditionalFormatting>
  <conditionalFormatting sqref="D92:N92">
    <cfRule type="cellIs" dxfId="117" priority="9" operator="lessThan">
      <formula>$F$97</formula>
    </cfRule>
  </conditionalFormatting>
  <conditionalFormatting sqref="D90:N90">
    <cfRule type="cellIs" dxfId="116" priority="8" operator="greaterThan">
      <formula>$F$98+$F$96</formula>
    </cfRule>
  </conditionalFormatting>
  <conditionalFormatting sqref="D92:N92">
    <cfRule type="cellIs" dxfId="115" priority="7" operator="lessThan">
      <formula>$F$99+$F$97</formula>
    </cfRule>
  </conditionalFormatting>
  <conditionalFormatting sqref="F96">
    <cfRule type="cellIs" dxfId="114" priority="6" operator="greaterThan">
      <formula>$F$98+$F$96</formula>
    </cfRule>
  </conditionalFormatting>
  <conditionalFormatting sqref="D90:N90">
    <cfRule type="cellIs" dxfId="113" priority="5" operator="greaterThan">
      <formula>491.4982</formula>
    </cfRule>
  </conditionalFormatting>
  <conditionalFormatting sqref="D92:N92">
    <cfRule type="cellIs" dxfId="112" priority="4" operator="lessThan">
      <formula>$F$97</formula>
    </cfRule>
  </conditionalFormatting>
  <conditionalFormatting sqref="F96">
    <cfRule type="cellIs" dxfId="111" priority="3" operator="greaterThan">
      <formula>$F$98+$F$96</formula>
    </cfRule>
  </conditionalFormatting>
  <conditionalFormatting sqref="D90:N90">
    <cfRule type="cellIs" dxfId="110" priority="2" operator="greaterThan">
      <formula>491.4982</formula>
    </cfRule>
  </conditionalFormatting>
  <conditionalFormatting sqref="D92:N92">
    <cfRule type="cellIs" dxfId="109" priority="1" operator="lessThan">
      <formula>$F$97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B2:P97"/>
  <sheetViews>
    <sheetView showGridLines="0" topLeftCell="A2" zoomScale="85" zoomScaleNormal="85" workbookViewId="0">
      <selection activeCell="D13" sqref="D13"/>
    </sheetView>
  </sheetViews>
  <sheetFormatPr defaultRowHeight="15"/>
  <cols>
    <col min="1" max="1" width="1.7109375" customWidth="1"/>
    <col min="2" max="2" width="50.140625" customWidth="1"/>
    <col min="3" max="3" width="1.7109375" customWidth="1"/>
    <col min="4" max="10" width="12.7109375" customWidth="1"/>
    <col min="11" max="13" width="9.28515625" bestFit="1" customWidth="1"/>
    <col min="14" max="14" width="9.85546875" bestFit="1" customWidth="1"/>
    <col min="15" max="15" width="2.140625" customWidth="1"/>
    <col min="16" max="16" width="9.5703125" bestFit="1" customWidth="1"/>
  </cols>
  <sheetData>
    <row r="2" spans="2:14" s="13" customFormat="1" ht="52.5" customHeight="1">
      <c r="B2" s="13" t="s">
        <v>110</v>
      </c>
    </row>
    <row r="3" spans="2:14">
      <c r="B3" s="11" t="s">
        <v>105</v>
      </c>
      <c r="D3" s="12">
        <v>2</v>
      </c>
      <c r="E3" s="12">
        <v>2</v>
      </c>
      <c r="F3" s="12" t="s">
        <v>106</v>
      </c>
      <c r="G3" s="12" t="s">
        <v>106</v>
      </c>
      <c r="H3" s="12" t="s">
        <v>106</v>
      </c>
      <c r="I3" s="12" t="s">
        <v>106</v>
      </c>
      <c r="J3" s="12" t="s">
        <v>106</v>
      </c>
      <c r="K3" s="12" t="s">
        <v>106</v>
      </c>
      <c r="L3" s="12" t="s">
        <v>106</v>
      </c>
      <c r="M3" s="12">
        <v>3</v>
      </c>
      <c r="N3" s="12">
        <v>3</v>
      </c>
    </row>
    <row r="4" spans="2:14">
      <c r="B4" s="2" t="s">
        <v>95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</row>
    <row r="5" spans="2:14">
      <c r="B5" s="3" t="s">
        <v>12</v>
      </c>
      <c r="D5" s="14">
        <v>0</v>
      </c>
      <c r="E5" s="15">
        <v>0</v>
      </c>
      <c r="F5" s="14">
        <v>0</v>
      </c>
      <c r="G5" s="15">
        <v>0</v>
      </c>
      <c r="H5" s="14">
        <v>0</v>
      </c>
      <c r="I5" s="15">
        <v>0</v>
      </c>
      <c r="J5" s="14">
        <v>0</v>
      </c>
      <c r="K5" s="15">
        <v>0</v>
      </c>
      <c r="L5" s="14">
        <v>0</v>
      </c>
      <c r="M5" s="15">
        <v>0</v>
      </c>
      <c r="N5" s="14">
        <v>0</v>
      </c>
    </row>
    <row r="6" spans="2:14">
      <c r="B6" s="3" t="s">
        <v>13</v>
      </c>
      <c r="D6" s="14">
        <v>6.8910797304511107E-4</v>
      </c>
      <c r="E6" s="15">
        <v>0</v>
      </c>
      <c r="F6" s="14">
        <v>0</v>
      </c>
      <c r="G6" s="15">
        <v>0</v>
      </c>
      <c r="H6" s="14">
        <v>0</v>
      </c>
      <c r="I6" s="15">
        <v>0</v>
      </c>
      <c r="J6" s="14">
        <v>0</v>
      </c>
      <c r="K6" s="15">
        <v>0</v>
      </c>
      <c r="L6" s="14">
        <v>0</v>
      </c>
      <c r="M6" s="15">
        <v>0</v>
      </c>
      <c r="N6" s="14">
        <v>7.3457513348472503E-2</v>
      </c>
    </row>
    <row r="7" spans="2:14">
      <c r="B7" s="3" t="s">
        <v>14</v>
      </c>
      <c r="D7" s="14">
        <v>-4.4707089214455209E-3</v>
      </c>
      <c r="E7" s="15">
        <v>0</v>
      </c>
      <c r="F7" s="14">
        <v>0</v>
      </c>
      <c r="G7" s="15">
        <v>0</v>
      </c>
      <c r="H7" s="14">
        <v>0</v>
      </c>
      <c r="I7" s="15">
        <v>0</v>
      </c>
      <c r="J7" s="14">
        <v>0</v>
      </c>
      <c r="K7" s="15">
        <v>0</v>
      </c>
      <c r="L7" s="14">
        <v>0</v>
      </c>
      <c r="M7" s="15">
        <v>0</v>
      </c>
      <c r="N7" s="14">
        <v>0</v>
      </c>
    </row>
    <row r="8" spans="2:14">
      <c r="B8" s="3" t="s">
        <v>15</v>
      </c>
      <c r="D8" s="14">
        <v>1.586323129431122E-2</v>
      </c>
      <c r="E8" s="15">
        <v>0</v>
      </c>
      <c r="F8" s="14">
        <v>0</v>
      </c>
      <c r="G8" s="15">
        <v>0</v>
      </c>
      <c r="H8" s="14">
        <v>0</v>
      </c>
      <c r="I8" s="15">
        <v>0</v>
      </c>
      <c r="J8" s="14">
        <v>0</v>
      </c>
      <c r="K8" s="15">
        <v>0</v>
      </c>
      <c r="L8" s="14">
        <v>0</v>
      </c>
      <c r="M8" s="15">
        <v>0</v>
      </c>
      <c r="N8" s="14">
        <v>0</v>
      </c>
    </row>
    <row r="9" spans="2:14">
      <c r="B9" s="3" t="s">
        <v>16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  <c r="N9" s="14">
        <v>0</v>
      </c>
    </row>
    <row r="10" spans="2:14">
      <c r="B10" s="3" t="s">
        <v>17</v>
      </c>
      <c r="D10" s="14">
        <v>-0.93800000227109592</v>
      </c>
      <c r="E10" s="15">
        <v>-0.20500541243751513</v>
      </c>
      <c r="F10" s="14">
        <v>0</v>
      </c>
      <c r="G10" s="15">
        <v>0</v>
      </c>
      <c r="H10" s="14">
        <v>0</v>
      </c>
      <c r="I10" s="15">
        <v>0</v>
      </c>
      <c r="J10" s="14">
        <v>0</v>
      </c>
      <c r="K10" s="15">
        <v>0</v>
      </c>
      <c r="L10" s="14">
        <v>0</v>
      </c>
      <c r="M10" s="15">
        <v>-0.64022655825228014</v>
      </c>
      <c r="N10" s="14">
        <v>0.28788461364850093</v>
      </c>
    </row>
    <row r="11" spans="2:14">
      <c r="B11" s="3" t="s">
        <v>18</v>
      </c>
      <c r="D11" s="14">
        <v>0</v>
      </c>
      <c r="E11" s="15">
        <v>0</v>
      </c>
      <c r="F11" s="14">
        <v>0</v>
      </c>
      <c r="G11" s="15">
        <v>0</v>
      </c>
      <c r="H11" s="14">
        <v>0</v>
      </c>
      <c r="I11" s="15">
        <v>0</v>
      </c>
      <c r="J11" s="14">
        <v>0</v>
      </c>
      <c r="K11" s="15">
        <v>0</v>
      </c>
      <c r="L11" s="14">
        <v>0</v>
      </c>
      <c r="M11" s="15">
        <v>0</v>
      </c>
      <c r="N11" s="14">
        <v>0</v>
      </c>
    </row>
    <row r="12" spans="2:14">
      <c r="B12" s="3" t="s">
        <v>19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  <c r="J12" s="14">
        <v>0</v>
      </c>
      <c r="K12" s="15">
        <v>0</v>
      </c>
      <c r="L12" s="14">
        <v>0</v>
      </c>
      <c r="M12" s="15">
        <v>0</v>
      </c>
      <c r="N12" s="14">
        <v>0</v>
      </c>
    </row>
    <row r="13" spans="2:14">
      <c r="B13" s="3" t="s">
        <v>20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5">
        <v>0</v>
      </c>
      <c r="N13" s="14">
        <v>0</v>
      </c>
    </row>
    <row r="14" spans="2:14">
      <c r="B14" s="3" t="s">
        <v>21</v>
      </c>
      <c r="D14" s="14">
        <v>2.5855658809523803</v>
      </c>
      <c r="E14" s="15">
        <v>0.1904746087184872</v>
      </c>
      <c r="F14" s="14">
        <v>0</v>
      </c>
      <c r="G14" s="15">
        <v>0</v>
      </c>
      <c r="H14" s="14">
        <v>0</v>
      </c>
      <c r="I14" s="15">
        <v>0</v>
      </c>
      <c r="J14" s="14">
        <v>0</v>
      </c>
      <c r="K14" s="15">
        <v>0</v>
      </c>
      <c r="L14" s="14">
        <v>0</v>
      </c>
      <c r="M14" s="15">
        <v>-3.520800300456191</v>
      </c>
      <c r="N14" s="14">
        <v>-0.34274428005988256</v>
      </c>
    </row>
    <row r="15" spans="2:14">
      <c r="B15" s="3" t="s">
        <v>22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5">
        <v>0</v>
      </c>
      <c r="N15" s="14">
        <v>0</v>
      </c>
    </row>
    <row r="16" spans="2:14">
      <c r="B16" s="3" t="s">
        <v>23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5">
        <v>0</v>
      </c>
      <c r="N16" s="14">
        <v>0</v>
      </c>
    </row>
    <row r="17" spans="2:14">
      <c r="B17" s="3" t="s">
        <v>24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  <c r="J17" s="14">
        <v>0</v>
      </c>
      <c r="K17" s="15">
        <v>0</v>
      </c>
      <c r="L17" s="14">
        <v>0</v>
      </c>
      <c r="M17" s="15">
        <v>0</v>
      </c>
      <c r="N17" s="14">
        <v>0</v>
      </c>
    </row>
    <row r="18" spans="2:14">
      <c r="B18" s="3" t="s">
        <v>25</v>
      </c>
      <c r="D18" s="14">
        <v>-0.14254670903659417</v>
      </c>
      <c r="E18" s="15">
        <v>0</v>
      </c>
      <c r="F18" s="14">
        <v>0</v>
      </c>
      <c r="G18" s="15">
        <v>0</v>
      </c>
      <c r="H18" s="14">
        <v>0</v>
      </c>
      <c r="I18" s="15">
        <v>0</v>
      </c>
      <c r="J18" s="14">
        <v>0</v>
      </c>
      <c r="K18" s="15">
        <v>0</v>
      </c>
      <c r="L18" s="14">
        <v>0</v>
      </c>
      <c r="M18" s="15">
        <v>0.12688906298461688</v>
      </c>
      <c r="N18" s="14">
        <v>0.33891743598138646</v>
      </c>
    </row>
    <row r="19" spans="2:14">
      <c r="B19" s="3" t="s">
        <v>26</v>
      </c>
      <c r="D19" s="14">
        <v>0</v>
      </c>
      <c r="E19" s="15">
        <v>0</v>
      </c>
      <c r="F19" s="14">
        <v>0</v>
      </c>
      <c r="G19" s="15">
        <v>0</v>
      </c>
      <c r="H19" s="14">
        <v>0</v>
      </c>
      <c r="I19" s="15">
        <v>0</v>
      </c>
      <c r="J19" s="14">
        <v>0</v>
      </c>
      <c r="K19" s="15">
        <v>0</v>
      </c>
      <c r="L19" s="14">
        <v>0</v>
      </c>
      <c r="M19" s="15">
        <v>0</v>
      </c>
      <c r="N19" s="14">
        <v>0</v>
      </c>
    </row>
    <row r="20" spans="2:14">
      <c r="B20" s="3" t="s">
        <v>27</v>
      </c>
      <c r="D20" s="14">
        <v>0</v>
      </c>
      <c r="E20" s="15">
        <v>0</v>
      </c>
      <c r="F20" s="14">
        <v>0</v>
      </c>
      <c r="G20" s="15">
        <v>0</v>
      </c>
      <c r="H20" s="14">
        <v>0</v>
      </c>
      <c r="I20" s="15">
        <v>0</v>
      </c>
      <c r="J20" s="14">
        <v>0</v>
      </c>
      <c r="K20" s="15">
        <v>0</v>
      </c>
      <c r="L20" s="14">
        <v>0</v>
      </c>
      <c r="M20" s="15">
        <v>0</v>
      </c>
      <c r="N20" s="14">
        <v>0</v>
      </c>
    </row>
    <row r="21" spans="2:14">
      <c r="B21" s="3" t="s">
        <v>28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  <c r="N21" s="14">
        <v>0</v>
      </c>
    </row>
    <row r="22" spans="2:14">
      <c r="B22" s="3" t="s">
        <v>29</v>
      </c>
      <c r="D22" s="14">
        <v>4.0761282083978472</v>
      </c>
      <c r="E22" s="15">
        <v>0.94580200142314652</v>
      </c>
      <c r="F22" s="14">
        <v>0</v>
      </c>
      <c r="G22" s="15">
        <v>0</v>
      </c>
      <c r="H22" s="14">
        <v>0</v>
      </c>
      <c r="I22" s="15">
        <v>0</v>
      </c>
      <c r="J22" s="14">
        <v>0</v>
      </c>
      <c r="K22" s="15">
        <v>0</v>
      </c>
      <c r="L22" s="14">
        <v>0</v>
      </c>
      <c r="M22" s="15">
        <v>-6.343823133642843</v>
      </c>
      <c r="N22" s="14">
        <v>-3.2370680359599078</v>
      </c>
    </row>
    <row r="23" spans="2:14">
      <c r="B23" s="3" t="s">
        <v>30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  <c r="J23" s="14">
        <v>0</v>
      </c>
      <c r="K23" s="15">
        <v>0</v>
      </c>
      <c r="L23" s="14">
        <v>0</v>
      </c>
      <c r="M23" s="15">
        <v>0</v>
      </c>
      <c r="N23" s="14">
        <v>0</v>
      </c>
    </row>
    <row r="24" spans="2:14">
      <c r="B24" s="3" t="s">
        <v>31</v>
      </c>
      <c r="D24" s="14">
        <v>0</v>
      </c>
      <c r="E24" s="15">
        <v>0</v>
      </c>
      <c r="F24" s="14">
        <v>0</v>
      </c>
      <c r="G24" s="15">
        <v>0</v>
      </c>
      <c r="H24" s="14">
        <v>0</v>
      </c>
      <c r="I24" s="15">
        <v>0</v>
      </c>
      <c r="J24" s="14">
        <v>0</v>
      </c>
      <c r="K24" s="15">
        <v>0</v>
      </c>
      <c r="L24" s="14">
        <v>0</v>
      </c>
      <c r="M24" s="15">
        <v>0</v>
      </c>
      <c r="N24" s="14">
        <v>0</v>
      </c>
    </row>
    <row r="25" spans="2:14">
      <c r="B25" s="3" t="s">
        <v>32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  <c r="J25" s="14">
        <v>0</v>
      </c>
      <c r="K25" s="15">
        <v>0</v>
      </c>
      <c r="L25" s="14">
        <v>0</v>
      </c>
      <c r="M25" s="15">
        <v>0</v>
      </c>
      <c r="N25" s="14">
        <v>0</v>
      </c>
    </row>
    <row r="26" spans="2:14">
      <c r="B26" s="3" t="s">
        <v>33</v>
      </c>
      <c r="D26" s="14">
        <v>7.4590394302848608</v>
      </c>
      <c r="E26" s="15">
        <v>0.20147160981274403</v>
      </c>
      <c r="F26" s="14">
        <v>0</v>
      </c>
      <c r="G26" s="15">
        <v>0</v>
      </c>
      <c r="H26" s="14">
        <v>0</v>
      </c>
      <c r="I26" s="15">
        <v>0</v>
      </c>
      <c r="J26" s="14">
        <v>0</v>
      </c>
      <c r="K26" s="15">
        <v>0</v>
      </c>
      <c r="L26" s="14">
        <v>0</v>
      </c>
      <c r="M26" s="15">
        <v>-7.8610106982248453</v>
      </c>
      <c r="N26" s="14">
        <v>-0.76602498410455411</v>
      </c>
    </row>
    <row r="27" spans="2:14">
      <c r="B27" s="3" t="s">
        <v>34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  <c r="N27" s="14">
        <v>0</v>
      </c>
    </row>
    <row r="28" spans="2:14">
      <c r="B28" s="3" t="s">
        <v>35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  <c r="J28" s="14">
        <v>0</v>
      </c>
      <c r="K28" s="15">
        <v>0</v>
      </c>
      <c r="L28" s="14">
        <v>0</v>
      </c>
      <c r="M28" s="15">
        <v>0</v>
      </c>
      <c r="N28" s="14">
        <v>0</v>
      </c>
    </row>
    <row r="29" spans="2:14">
      <c r="B29" s="3" t="s">
        <v>36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  <c r="N29" s="14">
        <v>0</v>
      </c>
    </row>
    <row r="30" spans="2:14">
      <c r="B30" s="3" t="s">
        <v>37</v>
      </c>
      <c r="D30" s="14">
        <v>15.981437852742602</v>
      </c>
      <c r="E30" s="15">
        <v>3.4707255262519539</v>
      </c>
      <c r="F30" s="14">
        <v>0</v>
      </c>
      <c r="G30" s="15">
        <v>0</v>
      </c>
      <c r="H30" s="14">
        <v>0</v>
      </c>
      <c r="I30" s="15">
        <v>0</v>
      </c>
      <c r="J30" s="14">
        <v>0</v>
      </c>
      <c r="K30" s="15">
        <v>0</v>
      </c>
      <c r="L30" s="14">
        <v>0</v>
      </c>
      <c r="M30" s="15">
        <v>1.6882897392526957</v>
      </c>
      <c r="N30" s="14">
        <v>-7.4296713280946278</v>
      </c>
    </row>
    <row r="31" spans="2:14">
      <c r="B31" s="3" t="s">
        <v>38</v>
      </c>
      <c r="D31" s="14">
        <v>0</v>
      </c>
      <c r="E31" s="15">
        <v>0</v>
      </c>
      <c r="F31" s="14">
        <v>0</v>
      </c>
      <c r="G31" s="15">
        <v>0</v>
      </c>
      <c r="H31" s="14">
        <v>0</v>
      </c>
      <c r="I31" s="15">
        <v>0</v>
      </c>
      <c r="J31" s="14">
        <v>0</v>
      </c>
      <c r="K31" s="15">
        <v>0</v>
      </c>
      <c r="L31" s="14">
        <v>0</v>
      </c>
      <c r="M31" s="15">
        <v>0</v>
      </c>
      <c r="N31" s="14">
        <v>0</v>
      </c>
    </row>
    <row r="32" spans="2:14">
      <c r="B32" s="3" t="s">
        <v>39</v>
      </c>
      <c r="D32" s="14">
        <v>0</v>
      </c>
      <c r="E32" s="15">
        <v>0</v>
      </c>
      <c r="F32" s="14">
        <v>0</v>
      </c>
      <c r="G32" s="15">
        <v>0</v>
      </c>
      <c r="H32" s="14">
        <v>0</v>
      </c>
      <c r="I32" s="15">
        <v>0</v>
      </c>
      <c r="J32" s="14">
        <v>0</v>
      </c>
      <c r="K32" s="15">
        <v>0</v>
      </c>
      <c r="L32" s="14">
        <v>0</v>
      </c>
      <c r="M32" s="15">
        <v>0</v>
      </c>
      <c r="N32" s="14">
        <v>0</v>
      </c>
    </row>
    <row r="33" spans="2:14">
      <c r="B33" s="3" t="s">
        <v>40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  <c r="N33" s="14">
        <v>0</v>
      </c>
    </row>
    <row r="34" spans="2:14">
      <c r="B34" s="3" t="s">
        <v>41</v>
      </c>
      <c r="D34" s="14">
        <v>0</v>
      </c>
      <c r="E34" s="15">
        <v>4.7461690893346713</v>
      </c>
      <c r="F34" s="14">
        <v>0</v>
      </c>
      <c r="G34" s="15">
        <v>0</v>
      </c>
      <c r="H34" s="14">
        <v>0</v>
      </c>
      <c r="I34" s="15">
        <v>0</v>
      </c>
      <c r="J34" s="14">
        <v>0</v>
      </c>
      <c r="K34" s="15">
        <v>0</v>
      </c>
      <c r="L34" s="14">
        <v>0</v>
      </c>
      <c r="M34" s="15">
        <v>4.2802125000002889</v>
      </c>
      <c r="N34" s="14">
        <v>0</v>
      </c>
    </row>
    <row r="35" spans="2:14">
      <c r="B35" s="3" t="s">
        <v>42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0</v>
      </c>
      <c r="N35" s="14">
        <v>0</v>
      </c>
    </row>
    <row r="36" spans="2:14">
      <c r="B36" s="3" t="s">
        <v>43</v>
      </c>
      <c r="D36" s="14">
        <v>19.021436139883917</v>
      </c>
      <c r="E36" s="15">
        <v>1.6456529885140299</v>
      </c>
      <c r="F36" s="14">
        <v>0</v>
      </c>
      <c r="G36" s="15">
        <v>0</v>
      </c>
      <c r="H36" s="14">
        <v>0</v>
      </c>
      <c r="I36" s="15">
        <v>0</v>
      </c>
      <c r="J36" s="14">
        <v>0</v>
      </c>
      <c r="K36" s="15">
        <v>0</v>
      </c>
      <c r="L36" s="14">
        <v>0</v>
      </c>
      <c r="M36" s="15">
        <v>1.0037251111107253</v>
      </c>
      <c r="N36" s="14">
        <v>-10.685443636363289</v>
      </c>
    </row>
    <row r="37" spans="2:14">
      <c r="B37" s="3" t="s">
        <v>44</v>
      </c>
      <c r="D37" s="14">
        <v>0</v>
      </c>
      <c r="E37" s="15">
        <v>0</v>
      </c>
      <c r="F37" s="14">
        <v>0</v>
      </c>
      <c r="G37" s="15">
        <v>0</v>
      </c>
      <c r="H37" s="14">
        <v>0</v>
      </c>
      <c r="I37" s="15">
        <v>0</v>
      </c>
      <c r="J37" s="14">
        <v>0</v>
      </c>
      <c r="K37" s="15">
        <v>0</v>
      </c>
      <c r="L37" s="14">
        <v>0</v>
      </c>
      <c r="M37" s="15">
        <v>0</v>
      </c>
      <c r="N37" s="14">
        <v>0</v>
      </c>
    </row>
    <row r="38" spans="2:14">
      <c r="B38" s="3" t="s">
        <v>45</v>
      </c>
      <c r="D38" s="14">
        <v>8.8966230552214256</v>
      </c>
      <c r="E38" s="15">
        <v>0.54027205855527427</v>
      </c>
      <c r="F38" s="14">
        <v>0</v>
      </c>
      <c r="G38" s="15">
        <v>0</v>
      </c>
      <c r="H38" s="14">
        <v>0</v>
      </c>
      <c r="I38" s="15">
        <v>0</v>
      </c>
      <c r="J38" s="14">
        <v>0</v>
      </c>
      <c r="K38" s="15">
        <v>0</v>
      </c>
      <c r="L38" s="14">
        <v>0</v>
      </c>
      <c r="M38" s="15">
        <v>37.208540519219241</v>
      </c>
      <c r="N38" s="14">
        <v>-5.9979160151106043</v>
      </c>
    </row>
    <row r="39" spans="2:14">
      <c r="B39" s="3" t="s">
        <v>46</v>
      </c>
      <c r="D39" s="14">
        <v>0</v>
      </c>
      <c r="E39" s="15">
        <v>0</v>
      </c>
      <c r="F39" s="14">
        <v>0</v>
      </c>
      <c r="G39" s="15">
        <v>0</v>
      </c>
      <c r="H39" s="14">
        <v>0</v>
      </c>
      <c r="I39" s="15">
        <v>0</v>
      </c>
      <c r="J39" s="14">
        <v>0</v>
      </c>
      <c r="K39" s="15">
        <v>0</v>
      </c>
      <c r="L39" s="14">
        <v>0</v>
      </c>
      <c r="M39" s="15">
        <v>0</v>
      </c>
      <c r="N39" s="14">
        <v>0</v>
      </c>
    </row>
    <row r="40" spans="2:14">
      <c r="B40" s="3" t="s">
        <v>47</v>
      </c>
      <c r="D40" s="14">
        <v>0</v>
      </c>
      <c r="E40" s="15">
        <v>0</v>
      </c>
      <c r="F40" s="14">
        <v>0</v>
      </c>
      <c r="G40" s="15">
        <v>0</v>
      </c>
      <c r="H40" s="14">
        <v>0</v>
      </c>
      <c r="I40" s="15">
        <v>0</v>
      </c>
      <c r="J40" s="14">
        <v>0</v>
      </c>
      <c r="K40" s="15">
        <v>0</v>
      </c>
      <c r="L40" s="14">
        <v>0</v>
      </c>
      <c r="M40" s="15">
        <v>0</v>
      </c>
      <c r="N40" s="14">
        <v>0</v>
      </c>
    </row>
    <row r="41" spans="2:14">
      <c r="B41" s="3" t="s">
        <v>48</v>
      </c>
      <c r="D41" s="14">
        <v>0</v>
      </c>
      <c r="E41" s="15">
        <v>0</v>
      </c>
      <c r="F41" s="14">
        <v>0</v>
      </c>
      <c r="G41" s="15">
        <v>0</v>
      </c>
      <c r="H41" s="14">
        <v>0</v>
      </c>
      <c r="I41" s="15">
        <v>0</v>
      </c>
      <c r="J41" s="14">
        <v>0</v>
      </c>
      <c r="K41" s="15">
        <v>0</v>
      </c>
      <c r="L41" s="14">
        <v>0</v>
      </c>
      <c r="M41" s="15">
        <v>0</v>
      </c>
      <c r="N41" s="14">
        <v>0</v>
      </c>
    </row>
    <row r="42" spans="2:14">
      <c r="B42" s="3" t="s">
        <v>49</v>
      </c>
      <c r="D42" s="14">
        <v>0</v>
      </c>
      <c r="E42" s="15">
        <v>0.89158749994749087</v>
      </c>
      <c r="F42" s="14">
        <v>0</v>
      </c>
      <c r="G42" s="15">
        <v>0</v>
      </c>
      <c r="H42" s="14">
        <v>0</v>
      </c>
      <c r="I42" s="15">
        <v>0</v>
      </c>
      <c r="J42" s="14">
        <v>0</v>
      </c>
      <c r="K42" s="15">
        <v>0</v>
      </c>
      <c r="L42" s="14">
        <v>0</v>
      </c>
      <c r="M42" s="15">
        <v>0</v>
      </c>
      <c r="N42" s="14">
        <v>-29.534744775752188</v>
      </c>
    </row>
    <row r="43" spans="2:14">
      <c r="B43" s="3" t="s">
        <v>50</v>
      </c>
      <c r="D43" s="14">
        <v>0</v>
      </c>
      <c r="E43" s="15">
        <v>0</v>
      </c>
      <c r="F43" s="14">
        <v>0</v>
      </c>
      <c r="G43" s="15">
        <v>0</v>
      </c>
      <c r="H43" s="14">
        <v>0</v>
      </c>
      <c r="I43" s="15">
        <v>0</v>
      </c>
      <c r="J43" s="14">
        <v>0</v>
      </c>
      <c r="K43" s="15">
        <v>0</v>
      </c>
      <c r="L43" s="14">
        <v>0</v>
      </c>
      <c r="M43" s="15">
        <v>0</v>
      </c>
      <c r="N43" s="14">
        <v>0</v>
      </c>
    </row>
    <row r="44" spans="2:14">
      <c r="B44" s="3" t="s">
        <v>51</v>
      </c>
      <c r="D44" s="14">
        <v>0</v>
      </c>
      <c r="E44" s="15">
        <v>0</v>
      </c>
      <c r="F44" s="14">
        <v>0</v>
      </c>
      <c r="G44" s="15">
        <v>0</v>
      </c>
      <c r="H44" s="14">
        <v>0</v>
      </c>
      <c r="I44" s="15">
        <v>0</v>
      </c>
      <c r="J44" s="14">
        <v>0</v>
      </c>
      <c r="K44" s="15">
        <v>0</v>
      </c>
      <c r="L44" s="14">
        <v>0</v>
      </c>
      <c r="M44" s="15">
        <v>0</v>
      </c>
      <c r="N44" s="14">
        <v>0</v>
      </c>
    </row>
    <row r="45" spans="2:14">
      <c r="B45" s="3" t="s">
        <v>52</v>
      </c>
      <c r="D45" s="14">
        <v>-28.205731668414955</v>
      </c>
      <c r="E45" s="15">
        <v>-7.2187631257547764</v>
      </c>
      <c r="F45" s="14">
        <v>0</v>
      </c>
      <c r="G45" s="15">
        <v>0</v>
      </c>
      <c r="H45" s="14">
        <v>0</v>
      </c>
      <c r="I45" s="15">
        <v>0</v>
      </c>
      <c r="J45" s="14">
        <v>0</v>
      </c>
      <c r="K45" s="15">
        <v>0</v>
      </c>
      <c r="L45" s="14">
        <v>0</v>
      </c>
      <c r="M45" s="15">
        <v>38.635743001017545</v>
      </c>
      <c r="N45" s="14">
        <v>-4.1313972898788052</v>
      </c>
    </row>
    <row r="46" spans="2:14">
      <c r="B46" s="3" t="s">
        <v>53</v>
      </c>
      <c r="D46" s="14">
        <v>-33.268924700118077</v>
      </c>
      <c r="E46" s="15">
        <v>-44.624560973461485</v>
      </c>
      <c r="F46" s="14">
        <v>0</v>
      </c>
      <c r="G46" s="15">
        <v>0</v>
      </c>
      <c r="H46" s="14">
        <v>0</v>
      </c>
      <c r="I46" s="15">
        <v>0</v>
      </c>
      <c r="J46" s="14">
        <v>0</v>
      </c>
      <c r="K46" s="15">
        <v>0</v>
      </c>
      <c r="L46" s="14">
        <v>0</v>
      </c>
      <c r="M46" s="15">
        <v>0</v>
      </c>
      <c r="N46" s="14">
        <v>0</v>
      </c>
    </row>
    <row r="47" spans="2:14">
      <c r="B47" s="3" t="s">
        <v>54</v>
      </c>
      <c r="D47" s="14">
        <v>0</v>
      </c>
      <c r="E47" s="15">
        <v>0</v>
      </c>
      <c r="F47" s="14">
        <v>0</v>
      </c>
      <c r="G47" s="15">
        <v>0</v>
      </c>
      <c r="H47" s="14">
        <v>0</v>
      </c>
      <c r="I47" s="15">
        <v>0</v>
      </c>
      <c r="J47" s="14">
        <v>0</v>
      </c>
      <c r="K47" s="15">
        <v>0</v>
      </c>
      <c r="L47" s="14">
        <v>0</v>
      </c>
      <c r="M47" s="15">
        <v>0</v>
      </c>
      <c r="N47" s="14">
        <v>0</v>
      </c>
    </row>
    <row r="48" spans="2:14">
      <c r="B48" s="3" t="s">
        <v>55</v>
      </c>
      <c r="D48" s="14">
        <v>0</v>
      </c>
      <c r="E48" s="15">
        <v>0</v>
      </c>
      <c r="F48" s="14">
        <v>0</v>
      </c>
      <c r="G48" s="15">
        <v>0</v>
      </c>
      <c r="H48" s="14">
        <v>0</v>
      </c>
      <c r="I48" s="15">
        <v>0</v>
      </c>
      <c r="J48" s="14">
        <v>0</v>
      </c>
      <c r="K48" s="15">
        <v>0</v>
      </c>
      <c r="L48" s="14">
        <v>0</v>
      </c>
      <c r="M48" s="15">
        <v>0</v>
      </c>
      <c r="N48" s="14">
        <v>68.840223376057111</v>
      </c>
    </row>
    <row r="49" spans="2:14">
      <c r="B49" s="3" t="s">
        <v>56</v>
      </c>
      <c r="D49" s="14">
        <v>0</v>
      </c>
      <c r="E49" s="15">
        <v>0</v>
      </c>
      <c r="F49" s="14">
        <v>0</v>
      </c>
      <c r="G49" s="15">
        <v>0</v>
      </c>
      <c r="H49" s="14">
        <v>0</v>
      </c>
      <c r="I49" s="15">
        <v>0</v>
      </c>
      <c r="J49" s="14">
        <v>0</v>
      </c>
      <c r="K49" s="15">
        <v>0</v>
      </c>
      <c r="L49" s="14">
        <v>0</v>
      </c>
      <c r="M49" s="15">
        <v>0</v>
      </c>
      <c r="N49" s="14">
        <v>0</v>
      </c>
    </row>
    <row r="50" spans="2:14">
      <c r="B50" s="3" t="s">
        <v>57</v>
      </c>
      <c r="D50" s="14">
        <v>-0.10432096092841903</v>
      </c>
      <c r="E50" s="15">
        <v>0</v>
      </c>
      <c r="F50" s="14">
        <v>0</v>
      </c>
      <c r="G50" s="15">
        <v>0</v>
      </c>
      <c r="H50" s="14">
        <v>0</v>
      </c>
      <c r="I50" s="15">
        <v>0</v>
      </c>
      <c r="J50" s="14">
        <v>0</v>
      </c>
      <c r="K50" s="15">
        <v>0</v>
      </c>
      <c r="L50" s="14">
        <v>0</v>
      </c>
      <c r="M50" s="15">
        <v>1.7492673680653752</v>
      </c>
      <c r="N50" s="14">
        <v>0.96894005233593816</v>
      </c>
    </row>
    <row r="51" spans="2:14">
      <c r="B51" s="3" t="s">
        <v>58</v>
      </c>
      <c r="D51" s="14">
        <v>0</v>
      </c>
      <c r="E51" s="15">
        <v>0</v>
      </c>
      <c r="F51" s="14">
        <v>0</v>
      </c>
      <c r="G51" s="15">
        <v>0</v>
      </c>
      <c r="H51" s="14">
        <v>0</v>
      </c>
      <c r="I51" s="15">
        <v>0</v>
      </c>
      <c r="J51" s="14">
        <v>0</v>
      </c>
      <c r="K51" s="15">
        <v>0</v>
      </c>
      <c r="L51" s="14">
        <v>0</v>
      </c>
      <c r="M51" s="15">
        <v>0</v>
      </c>
      <c r="N51" s="14">
        <v>0</v>
      </c>
    </row>
    <row r="52" spans="2:14">
      <c r="B52" s="3" t="s">
        <v>59</v>
      </c>
      <c r="D52" s="14">
        <v>0</v>
      </c>
      <c r="E52" s="15">
        <v>0</v>
      </c>
      <c r="F52" s="14">
        <v>0</v>
      </c>
      <c r="G52" s="15">
        <v>0</v>
      </c>
      <c r="H52" s="14">
        <v>0</v>
      </c>
      <c r="I52" s="15">
        <v>0</v>
      </c>
      <c r="J52" s="14">
        <v>0</v>
      </c>
      <c r="K52" s="15">
        <v>0</v>
      </c>
      <c r="L52" s="14">
        <v>0</v>
      </c>
      <c r="M52" s="15">
        <v>0</v>
      </c>
      <c r="N52" s="14">
        <v>0</v>
      </c>
    </row>
    <row r="53" spans="2:14">
      <c r="B53" s="3" t="s">
        <v>60</v>
      </c>
      <c r="D53" s="14">
        <v>0</v>
      </c>
      <c r="E53" s="15">
        <v>0</v>
      </c>
      <c r="F53" s="14">
        <v>0</v>
      </c>
      <c r="G53" s="15">
        <v>0</v>
      </c>
      <c r="H53" s="14">
        <v>0</v>
      </c>
      <c r="I53" s="15">
        <v>0</v>
      </c>
      <c r="J53" s="14">
        <v>0</v>
      </c>
      <c r="K53" s="15">
        <v>0</v>
      </c>
      <c r="L53" s="14">
        <v>0</v>
      </c>
      <c r="M53" s="15">
        <v>0</v>
      </c>
      <c r="N53" s="14">
        <v>0</v>
      </c>
    </row>
    <row r="54" spans="2:14">
      <c r="B54" s="3" t="s">
        <v>61</v>
      </c>
      <c r="D54" s="14">
        <v>-2989.5600343669648</v>
      </c>
      <c r="E54" s="15">
        <v>-1089.7165361637599</v>
      </c>
      <c r="F54" s="14">
        <v>0</v>
      </c>
      <c r="G54" s="15">
        <v>0</v>
      </c>
      <c r="H54" s="14">
        <v>0</v>
      </c>
      <c r="I54" s="15">
        <v>0</v>
      </c>
      <c r="J54" s="14">
        <v>0</v>
      </c>
      <c r="K54" s="15">
        <v>0</v>
      </c>
      <c r="L54" s="14">
        <v>0</v>
      </c>
      <c r="M54" s="15">
        <v>-279.94031632318547</v>
      </c>
      <c r="N54" s="14">
        <v>982.53227755863918</v>
      </c>
    </row>
    <row r="55" spans="2:14">
      <c r="B55" s="3" t="s">
        <v>62</v>
      </c>
      <c r="D55" s="14">
        <v>0</v>
      </c>
      <c r="E55" s="15">
        <v>0</v>
      </c>
      <c r="F55" s="14">
        <v>0</v>
      </c>
      <c r="G55" s="15">
        <v>0</v>
      </c>
      <c r="H55" s="14">
        <v>0</v>
      </c>
      <c r="I55" s="15">
        <v>0</v>
      </c>
      <c r="J55" s="14">
        <v>0</v>
      </c>
      <c r="K55" s="15">
        <v>0</v>
      </c>
      <c r="L55" s="14">
        <v>0</v>
      </c>
      <c r="M55" s="15">
        <v>0</v>
      </c>
      <c r="N55" s="14">
        <v>0</v>
      </c>
    </row>
    <row r="56" spans="2:14">
      <c r="B56" s="3" t="s">
        <v>63</v>
      </c>
      <c r="D56" s="14">
        <v>0</v>
      </c>
      <c r="E56" s="15">
        <v>0</v>
      </c>
      <c r="F56" s="14">
        <v>0</v>
      </c>
      <c r="G56" s="15">
        <v>0</v>
      </c>
      <c r="H56" s="14">
        <v>0</v>
      </c>
      <c r="I56" s="15">
        <v>0</v>
      </c>
      <c r="J56" s="14">
        <v>0</v>
      </c>
      <c r="K56" s="15">
        <v>0</v>
      </c>
      <c r="L56" s="14">
        <v>0</v>
      </c>
      <c r="M56" s="15">
        <v>0</v>
      </c>
      <c r="N56" s="14">
        <v>0</v>
      </c>
    </row>
    <row r="57" spans="2:14">
      <c r="B57" s="3" t="s">
        <v>64</v>
      </c>
      <c r="D57" s="14">
        <v>0</v>
      </c>
      <c r="E57" s="15">
        <v>0</v>
      </c>
      <c r="F57" s="14">
        <v>0</v>
      </c>
      <c r="G57" s="15">
        <v>0</v>
      </c>
      <c r="H57" s="14">
        <v>0</v>
      </c>
      <c r="I57" s="15">
        <v>0</v>
      </c>
      <c r="J57" s="14">
        <v>0</v>
      </c>
      <c r="K57" s="15">
        <v>0</v>
      </c>
      <c r="L57" s="14">
        <v>0</v>
      </c>
      <c r="M57" s="15">
        <v>0</v>
      </c>
      <c r="N57" s="14">
        <v>0</v>
      </c>
    </row>
    <row r="58" spans="2:14">
      <c r="B58" s="3" t="s">
        <v>65</v>
      </c>
      <c r="D58" s="14">
        <v>0</v>
      </c>
      <c r="E58" s="15">
        <v>0</v>
      </c>
      <c r="F58" s="14">
        <v>0</v>
      </c>
      <c r="G58" s="15">
        <v>0</v>
      </c>
      <c r="H58" s="14">
        <v>0</v>
      </c>
      <c r="I58" s="15">
        <v>0</v>
      </c>
      <c r="J58" s="14">
        <v>0</v>
      </c>
      <c r="K58" s="15">
        <v>0</v>
      </c>
      <c r="L58" s="14">
        <v>0</v>
      </c>
      <c r="M58" s="15">
        <v>0</v>
      </c>
      <c r="N58" s="14">
        <v>0</v>
      </c>
    </row>
    <row r="59" spans="2:14">
      <c r="B59" s="3" t="s">
        <v>66</v>
      </c>
      <c r="D59" s="14">
        <v>0</v>
      </c>
      <c r="E59" s="15">
        <v>0</v>
      </c>
      <c r="F59" s="14">
        <v>0</v>
      </c>
      <c r="G59" s="15">
        <v>0</v>
      </c>
      <c r="H59" s="14">
        <v>0</v>
      </c>
      <c r="I59" s="15">
        <v>0</v>
      </c>
      <c r="J59" s="14">
        <v>0</v>
      </c>
      <c r="K59" s="15">
        <v>0</v>
      </c>
      <c r="L59" s="14">
        <v>0</v>
      </c>
      <c r="M59" s="15">
        <v>0</v>
      </c>
      <c r="N59" s="14">
        <v>0</v>
      </c>
    </row>
    <row r="60" spans="2:14">
      <c r="B60" s="3" t="s">
        <v>67</v>
      </c>
      <c r="D60" s="14">
        <v>0</v>
      </c>
      <c r="E60" s="15">
        <v>0</v>
      </c>
      <c r="F60" s="14">
        <v>0</v>
      </c>
      <c r="G60" s="15">
        <v>0</v>
      </c>
      <c r="H60" s="14">
        <v>0</v>
      </c>
      <c r="I60" s="15">
        <v>0</v>
      </c>
      <c r="J60" s="14">
        <v>0</v>
      </c>
      <c r="K60" s="15">
        <v>0</v>
      </c>
      <c r="L60" s="14">
        <v>0</v>
      </c>
      <c r="M60" s="15">
        <v>0</v>
      </c>
      <c r="N60" s="14">
        <v>0</v>
      </c>
    </row>
    <row r="61" spans="2:14">
      <c r="B61" s="3" t="s">
        <v>68</v>
      </c>
      <c r="D61" s="14">
        <v>0</v>
      </c>
      <c r="E61" s="15">
        <v>0</v>
      </c>
      <c r="F61" s="14">
        <v>0</v>
      </c>
      <c r="G61" s="15">
        <v>0</v>
      </c>
      <c r="H61" s="14">
        <v>0</v>
      </c>
      <c r="I61" s="15">
        <v>0</v>
      </c>
      <c r="J61" s="14">
        <v>0</v>
      </c>
      <c r="K61" s="15">
        <v>0</v>
      </c>
      <c r="L61" s="14">
        <v>0</v>
      </c>
      <c r="M61" s="15">
        <v>0</v>
      </c>
      <c r="N61" s="14">
        <v>0</v>
      </c>
    </row>
    <row r="62" spans="2:14">
      <c r="B62" s="3" t="s">
        <v>69</v>
      </c>
      <c r="D62" s="14">
        <v>0</v>
      </c>
      <c r="E62" s="15">
        <v>0</v>
      </c>
      <c r="F62" s="14">
        <v>0</v>
      </c>
      <c r="G62" s="15">
        <v>0</v>
      </c>
      <c r="H62" s="14">
        <v>0</v>
      </c>
      <c r="I62" s="15">
        <v>0</v>
      </c>
      <c r="J62" s="14">
        <v>0</v>
      </c>
      <c r="K62" s="15">
        <v>0</v>
      </c>
      <c r="L62" s="14">
        <v>0</v>
      </c>
      <c r="M62" s="15">
        <v>0</v>
      </c>
      <c r="N62" s="14">
        <v>0</v>
      </c>
    </row>
    <row r="63" spans="2:14">
      <c r="B63" s="3" t="s">
        <v>70</v>
      </c>
      <c r="D63" s="14">
        <v>0</v>
      </c>
      <c r="E63" s="15">
        <v>0</v>
      </c>
      <c r="F63" s="14">
        <v>0</v>
      </c>
      <c r="G63" s="15">
        <v>0</v>
      </c>
      <c r="H63" s="14">
        <v>0</v>
      </c>
      <c r="I63" s="15">
        <v>0</v>
      </c>
      <c r="J63" s="14">
        <v>0</v>
      </c>
      <c r="K63" s="15">
        <v>0</v>
      </c>
      <c r="L63" s="14">
        <v>0</v>
      </c>
      <c r="M63" s="15">
        <v>0</v>
      </c>
      <c r="N63" s="14">
        <v>0</v>
      </c>
    </row>
    <row r="64" spans="2:14">
      <c r="B64" s="3" t="s">
        <v>71</v>
      </c>
      <c r="D64" s="14">
        <v>0</v>
      </c>
      <c r="E64" s="15">
        <v>0</v>
      </c>
      <c r="F64" s="14">
        <v>0</v>
      </c>
      <c r="G64" s="15">
        <v>0</v>
      </c>
      <c r="H64" s="14">
        <v>0</v>
      </c>
      <c r="I64" s="15">
        <v>0</v>
      </c>
      <c r="J64" s="14">
        <v>0</v>
      </c>
      <c r="K64" s="15">
        <v>0</v>
      </c>
      <c r="L64" s="14">
        <v>0</v>
      </c>
      <c r="M64" s="15">
        <v>0</v>
      </c>
      <c r="N64" s="14">
        <v>0</v>
      </c>
    </row>
    <row r="65" spans="2:14">
      <c r="B65" s="3" t="s">
        <v>72</v>
      </c>
      <c r="D65" s="14">
        <v>0</v>
      </c>
      <c r="E65" s="15">
        <v>0</v>
      </c>
      <c r="F65" s="14">
        <v>0</v>
      </c>
      <c r="G65" s="15">
        <v>0</v>
      </c>
      <c r="H65" s="14">
        <v>0</v>
      </c>
      <c r="I65" s="15">
        <v>0</v>
      </c>
      <c r="J65" s="14">
        <v>0</v>
      </c>
      <c r="K65" s="15">
        <v>0</v>
      </c>
      <c r="L65" s="14">
        <v>0</v>
      </c>
      <c r="M65" s="15">
        <v>0</v>
      </c>
      <c r="N65" s="14">
        <v>0</v>
      </c>
    </row>
    <row r="66" spans="2:14">
      <c r="B66" s="3" t="s">
        <v>73</v>
      </c>
      <c r="D66" s="14">
        <v>0</v>
      </c>
      <c r="E66" s="15">
        <v>0</v>
      </c>
      <c r="F66" s="14">
        <v>0</v>
      </c>
      <c r="G66" s="15">
        <v>0</v>
      </c>
      <c r="H66" s="14">
        <v>0</v>
      </c>
      <c r="I66" s="15">
        <v>0</v>
      </c>
      <c r="J66" s="14">
        <v>0</v>
      </c>
      <c r="K66" s="15">
        <v>0</v>
      </c>
      <c r="L66" s="14">
        <v>0</v>
      </c>
      <c r="M66" s="15">
        <v>0</v>
      </c>
      <c r="N66" s="14">
        <v>0</v>
      </c>
    </row>
    <row r="67" spans="2:14">
      <c r="B67" s="3" t="s">
        <v>74</v>
      </c>
      <c r="D67" s="14">
        <v>0</v>
      </c>
      <c r="E67" s="15">
        <v>0</v>
      </c>
      <c r="F67" s="14">
        <v>0</v>
      </c>
      <c r="G67" s="15">
        <v>0</v>
      </c>
      <c r="H67" s="14">
        <v>0</v>
      </c>
      <c r="I67" s="15">
        <v>0</v>
      </c>
      <c r="J67" s="14">
        <v>0</v>
      </c>
      <c r="K67" s="15">
        <v>0</v>
      </c>
      <c r="L67" s="14">
        <v>0</v>
      </c>
      <c r="M67" s="15">
        <v>0</v>
      </c>
      <c r="N67" s="14">
        <v>0</v>
      </c>
    </row>
    <row r="68" spans="2:14">
      <c r="B68" s="3" t="s">
        <v>75</v>
      </c>
      <c r="D68" s="14">
        <v>0</v>
      </c>
      <c r="E68" s="15">
        <v>0</v>
      </c>
      <c r="F68" s="14">
        <v>0</v>
      </c>
      <c r="G68" s="15">
        <v>0</v>
      </c>
      <c r="H68" s="14">
        <v>0</v>
      </c>
      <c r="I68" s="15">
        <v>0</v>
      </c>
      <c r="J68" s="14">
        <v>0</v>
      </c>
      <c r="K68" s="15">
        <v>0</v>
      </c>
      <c r="L68" s="14">
        <v>0</v>
      </c>
      <c r="M68" s="15">
        <v>0</v>
      </c>
      <c r="N68" s="14">
        <v>0</v>
      </c>
    </row>
    <row r="69" spans="2:14">
      <c r="B69" s="3" t="s">
        <v>76</v>
      </c>
      <c r="D69" s="14">
        <v>0</v>
      </c>
      <c r="E69" s="15">
        <v>0</v>
      </c>
      <c r="F69" s="14">
        <v>0</v>
      </c>
      <c r="G69" s="15">
        <v>0</v>
      </c>
      <c r="H69" s="14">
        <v>0</v>
      </c>
      <c r="I69" s="15">
        <v>0</v>
      </c>
      <c r="J69" s="14">
        <v>0</v>
      </c>
      <c r="K69" s="15">
        <v>0</v>
      </c>
      <c r="L69" s="14">
        <v>0</v>
      </c>
      <c r="M69" s="15">
        <v>-73.012948888888786</v>
      </c>
      <c r="N69" s="14">
        <v>0</v>
      </c>
    </row>
    <row r="70" spans="2:14">
      <c r="B70" s="3" t="s">
        <v>77</v>
      </c>
      <c r="D70" s="14">
        <v>0</v>
      </c>
      <c r="E70" s="15">
        <v>0</v>
      </c>
      <c r="F70" s="14">
        <v>0</v>
      </c>
      <c r="G70" s="15">
        <v>0</v>
      </c>
      <c r="H70" s="14">
        <v>0</v>
      </c>
      <c r="I70" s="15">
        <v>0</v>
      </c>
      <c r="J70" s="14">
        <v>0</v>
      </c>
      <c r="K70" s="15">
        <v>0</v>
      </c>
      <c r="L70" s="14">
        <v>0</v>
      </c>
      <c r="M70" s="15">
        <v>0</v>
      </c>
      <c r="N70" s="14">
        <v>0</v>
      </c>
    </row>
    <row r="71" spans="2:14">
      <c r="B71" s="3" t="s">
        <v>78</v>
      </c>
      <c r="D71" s="14">
        <v>0</v>
      </c>
      <c r="E71" s="15">
        <v>0</v>
      </c>
      <c r="F71" s="14">
        <v>0</v>
      </c>
      <c r="G71" s="15">
        <v>0</v>
      </c>
      <c r="H71" s="14">
        <v>0</v>
      </c>
      <c r="I71" s="15">
        <v>0</v>
      </c>
      <c r="J71" s="14">
        <v>0</v>
      </c>
      <c r="K71" s="15">
        <v>0</v>
      </c>
      <c r="L71" s="14">
        <v>0</v>
      </c>
      <c r="M71" s="15">
        <v>0</v>
      </c>
      <c r="N71" s="14">
        <v>0</v>
      </c>
    </row>
    <row r="72" spans="2:14">
      <c r="B72" s="3" t="s">
        <v>79</v>
      </c>
      <c r="D72" s="14">
        <v>0</v>
      </c>
      <c r="E72" s="15">
        <v>0</v>
      </c>
      <c r="F72" s="14">
        <v>0</v>
      </c>
      <c r="G72" s="15">
        <v>0</v>
      </c>
      <c r="H72" s="14">
        <v>0</v>
      </c>
      <c r="I72" s="15">
        <v>0</v>
      </c>
      <c r="J72" s="14">
        <v>0</v>
      </c>
      <c r="K72" s="15">
        <v>0</v>
      </c>
      <c r="L72" s="14">
        <v>0</v>
      </c>
      <c r="M72" s="15">
        <v>0</v>
      </c>
      <c r="N72" s="14">
        <v>0</v>
      </c>
    </row>
    <row r="73" spans="2:14">
      <c r="B73" s="3" t="s">
        <v>80</v>
      </c>
      <c r="D73" s="14">
        <v>0</v>
      </c>
      <c r="E73" s="15">
        <v>0</v>
      </c>
      <c r="F73" s="14">
        <v>0</v>
      </c>
      <c r="G73" s="15">
        <v>0</v>
      </c>
      <c r="H73" s="14">
        <v>0</v>
      </c>
      <c r="I73" s="15">
        <v>0</v>
      </c>
      <c r="J73" s="14">
        <v>0</v>
      </c>
      <c r="K73" s="15">
        <v>0</v>
      </c>
      <c r="L73" s="14">
        <v>0</v>
      </c>
      <c r="M73" s="15">
        <v>0</v>
      </c>
      <c r="N73" s="14">
        <v>0</v>
      </c>
    </row>
    <row r="74" spans="2:14">
      <c r="B74" s="3" t="s">
        <v>81</v>
      </c>
      <c r="D74" s="14">
        <v>0</v>
      </c>
      <c r="E74" s="15">
        <v>0</v>
      </c>
      <c r="F74" s="14">
        <v>0</v>
      </c>
      <c r="G74" s="15">
        <v>0</v>
      </c>
      <c r="H74" s="14">
        <v>0</v>
      </c>
      <c r="I74" s="15">
        <v>0</v>
      </c>
      <c r="J74" s="14">
        <v>0</v>
      </c>
      <c r="K74" s="15">
        <v>0</v>
      </c>
      <c r="L74" s="14">
        <v>0</v>
      </c>
      <c r="M74" s="15">
        <v>0</v>
      </c>
      <c r="N74" s="14">
        <v>0</v>
      </c>
    </row>
    <row r="75" spans="2:14">
      <c r="B75" s="3" t="s">
        <v>82</v>
      </c>
      <c r="D75" s="14">
        <v>0</v>
      </c>
      <c r="E75" s="15">
        <v>0</v>
      </c>
      <c r="F75" s="14">
        <v>0</v>
      </c>
      <c r="G75" s="15">
        <v>0</v>
      </c>
      <c r="H75" s="14">
        <v>0</v>
      </c>
      <c r="I75" s="15">
        <v>0</v>
      </c>
      <c r="J75" s="14">
        <v>0</v>
      </c>
      <c r="K75" s="15">
        <v>0</v>
      </c>
      <c r="L75" s="14">
        <v>0</v>
      </c>
      <c r="M75" s="15">
        <v>0</v>
      </c>
      <c r="N75" s="14">
        <v>0</v>
      </c>
    </row>
    <row r="76" spans="2:14">
      <c r="B76" s="3" t="s">
        <v>83</v>
      </c>
      <c r="D76" s="14">
        <v>0</v>
      </c>
      <c r="E76" s="15">
        <v>0</v>
      </c>
      <c r="F76" s="14">
        <v>0</v>
      </c>
      <c r="G76" s="15">
        <v>0</v>
      </c>
      <c r="H76" s="14">
        <v>0</v>
      </c>
      <c r="I76" s="15">
        <v>0</v>
      </c>
      <c r="J76" s="14">
        <v>0</v>
      </c>
      <c r="K76" s="15">
        <v>0</v>
      </c>
      <c r="L76" s="14">
        <v>0</v>
      </c>
      <c r="M76" s="15">
        <v>0</v>
      </c>
      <c r="N76" s="14">
        <v>0</v>
      </c>
    </row>
    <row r="77" spans="2:14">
      <c r="B77" s="3" t="s">
        <v>84</v>
      </c>
      <c r="D77" s="14">
        <v>0</v>
      </c>
      <c r="E77" s="15">
        <v>0</v>
      </c>
      <c r="F77" s="14">
        <v>0</v>
      </c>
      <c r="G77" s="15">
        <v>0</v>
      </c>
      <c r="H77" s="14">
        <v>0</v>
      </c>
      <c r="I77" s="15">
        <v>0</v>
      </c>
      <c r="J77" s="14">
        <v>0</v>
      </c>
      <c r="K77" s="15">
        <v>0</v>
      </c>
      <c r="L77" s="14">
        <v>0</v>
      </c>
      <c r="M77" s="15">
        <v>0</v>
      </c>
      <c r="N77" s="14">
        <v>0</v>
      </c>
    </row>
    <row r="78" spans="2:14">
      <c r="B78" s="3" t="s">
        <v>85</v>
      </c>
      <c r="D78" s="14">
        <v>0</v>
      </c>
      <c r="E78" s="15">
        <v>0</v>
      </c>
      <c r="F78" s="14">
        <v>0</v>
      </c>
      <c r="G78" s="15">
        <v>0</v>
      </c>
      <c r="H78" s="14">
        <v>0</v>
      </c>
      <c r="I78" s="15">
        <v>0</v>
      </c>
      <c r="J78" s="14">
        <v>0</v>
      </c>
      <c r="K78" s="15">
        <v>0</v>
      </c>
      <c r="L78" s="14">
        <v>0</v>
      </c>
      <c r="M78" s="15">
        <v>0</v>
      </c>
      <c r="N78" s="14">
        <v>0</v>
      </c>
    </row>
    <row r="79" spans="2:14">
      <c r="B79" s="3" t="s">
        <v>86</v>
      </c>
      <c r="D79" s="14">
        <v>0</v>
      </c>
      <c r="E79" s="15">
        <v>3.6500000000160071E-2</v>
      </c>
      <c r="F79" s="14">
        <v>0</v>
      </c>
      <c r="G79" s="15">
        <v>0</v>
      </c>
      <c r="H79" s="14">
        <v>0</v>
      </c>
      <c r="I79" s="15">
        <v>0</v>
      </c>
      <c r="J79" s="14">
        <v>0</v>
      </c>
      <c r="K79" s="15">
        <v>0</v>
      </c>
      <c r="L79" s="14">
        <v>0</v>
      </c>
      <c r="M79" s="15">
        <v>0</v>
      </c>
      <c r="N79" s="14">
        <v>-90.834329428573255</v>
      </c>
    </row>
    <row r="80" spans="2:14">
      <c r="B80" s="3" t="s">
        <v>87</v>
      </c>
      <c r="D80" s="14">
        <v>0</v>
      </c>
      <c r="E80" s="15">
        <v>0</v>
      </c>
      <c r="F80" s="14">
        <v>0</v>
      </c>
      <c r="G80" s="15">
        <v>0</v>
      </c>
      <c r="H80" s="14">
        <v>0</v>
      </c>
      <c r="I80" s="15">
        <v>0</v>
      </c>
      <c r="J80" s="14">
        <v>0</v>
      </c>
      <c r="K80" s="15">
        <v>0</v>
      </c>
      <c r="L80" s="14">
        <v>0</v>
      </c>
      <c r="M80" s="15">
        <v>0</v>
      </c>
      <c r="N80" s="14">
        <v>0</v>
      </c>
    </row>
    <row r="81" spans="2:16">
      <c r="B81" s="3" t="s">
        <v>88</v>
      </c>
      <c r="D81" s="14">
        <v>0</v>
      </c>
      <c r="E81" s="15">
        <v>0</v>
      </c>
      <c r="F81" s="14">
        <v>0</v>
      </c>
      <c r="G81" s="15">
        <v>0</v>
      </c>
      <c r="H81" s="14">
        <v>0</v>
      </c>
      <c r="I81" s="15">
        <v>0</v>
      </c>
      <c r="J81" s="14">
        <v>0</v>
      </c>
      <c r="K81" s="15">
        <v>0</v>
      </c>
      <c r="L81" s="14">
        <v>0</v>
      </c>
      <c r="M81" s="15">
        <v>0</v>
      </c>
      <c r="N81" s="14">
        <v>0</v>
      </c>
    </row>
    <row r="82" spans="2:16">
      <c r="B82" s="3" t="s">
        <v>89</v>
      </c>
      <c r="D82" s="14">
        <v>58.745764950002922</v>
      </c>
      <c r="E82" s="15">
        <v>128.00681395834181</v>
      </c>
      <c r="F82" s="14">
        <v>0</v>
      </c>
      <c r="G82" s="15">
        <v>0</v>
      </c>
      <c r="H82" s="14">
        <v>0</v>
      </c>
      <c r="I82" s="15">
        <v>0</v>
      </c>
      <c r="J82" s="14">
        <v>0</v>
      </c>
      <c r="K82" s="15">
        <v>0</v>
      </c>
      <c r="L82" s="14">
        <v>0</v>
      </c>
      <c r="M82" s="15">
        <v>55.370508999993035</v>
      </c>
      <c r="N82" s="14">
        <v>0</v>
      </c>
    </row>
    <row r="83" spans="2:16">
      <c r="B83" s="3" t="s">
        <v>90</v>
      </c>
      <c r="D83" s="14">
        <v>0</v>
      </c>
      <c r="E83" s="15">
        <v>0</v>
      </c>
      <c r="F83" s="14">
        <v>0</v>
      </c>
      <c r="G83" s="15">
        <v>0</v>
      </c>
      <c r="H83" s="14">
        <v>0</v>
      </c>
      <c r="I83" s="15">
        <v>0</v>
      </c>
      <c r="J83" s="14">
        <v>0</v>
      </c>
      <c r="K83" s="15">
        <v>0</v>
      </c>
      <c r="L83" s="14">
        <v>0</v>
      </c>
      <c r="M83" s="15">
        <v>0</v>
      </c>
      <c r="N83" s="14">
        <v>0</v>
      </c>
    </row>
    <row r="84" spans="2:16">
      <c r="B84" s="3" t="s">
        <v>91</v>
      </c>
      <c r="D84" s="14">
        <v>0</v>
      </c>
      <c r="E84" s="15">
        <v>0</v>
      </c>
      <c r="F84" s="14">
        <v>0</v>
      </c>
      <c r="G84" s="15">
        <v>0</v>
      </c>
      <c r="H84" s="14">
        <v>0</v>
      </c>
      <c r="I84" s="15">
        <v>0</v>
      </c>
      <c r="J84" s="14">
        <v>0</v>
      </c>
      <c r="K84" s="15">
        <v>0</v>
      </c>
      <c r="L84" s="14">
        <v>0</v>
      </c>
      <c r="M84" s="15">
        <v>0</v>
      </c>
      <c r="N84" s="14">
        <v>0</v>
      </c>
    </row>
    <row r="85" spans="2:16">
      <c r="B85" s="3" t="s">
        <v>92</v>
      </c>
      <c r="D85" s="14">
        <v>0</v>
      </c>
      <c r="E85" s="15">
        <v>0</v>
      </c>
      <c r="F85" s="14">
        <v>0</v>
      </c>
      <c r="G85" s="15">
        <v>0</v>
      </c>
      <c r="H85" s="14">
        <v>0</v>
      </c>
      <c r="I85" s="15">
        <v>0</v>
      </c>
      <c r="J85" s="14">
        <v>0</v>
      </c>
      <c r="K85" s="15">
        <v>0</v>
      </c>
      <c r="L85" s="14">
        <v>0</v>
      </c>
      <c r="M85" s="15">
        <v>0</v>
      </c>
      <c r="N85" s="14">
        <v>0</v>
      </c>
    </row>
    <row r="86" spans="2:16">
      <c r="B86" s="3" t="s">
        <v>93</v>
      </c>
      <c r="D86" s="14">
        <v>0</v>
      </c>
      <c r="E86" s="15">
        <v>0</v>
      </c>
      <c r="F86" s="14">
        <v>0</v>
      </c>
      <c r="G86" s="15">
        <v>0</v>
      </c>
      <c r="H86" s="14">
        <v>0</v>
      </c>
      <c r="I86" s="15">
        <v>0</v>
      </c>
      <c r="J86" s="14">
        <v>0</v>
      </c>
      <c r="K86" s="15">
        <v>0</v>
      </c>
      <c r="L86" s="14">
        <v>0</v>
      </c>
      <c r="M86" s="15">
        <v>0</v>
      </c>
      <c r="N86" s="14">
        <v>0</v>
      </c>
    </row>
    <row r="87" spans="2:16">
      <c r="B87" s="3" t="s">
        <v>94</v>
      </c>
      <c r="D87" s="14">
        <v>0</v>
      </c>
      <c r="E87" s="15">
        <v>0</v>
      </c>
      <c r="F87" s="14">
        <v>0</v>
      </c>
      <c r="G87" s="15">
        <v>0</v>
      </c>
      <c r="H87" s="14">
        <v>0</v>
      </c>
      <c r="I87" s="15">
        <v>0</v>
      </c>
      <c r="J87" s="14">
        <v>0</v>
      </c>
      <c r="K87" s="15">
        <v>0</v>
      </c>
      <c r="L87" s="14">
        <v>0</v>
      </c>
      <c r="M87" s="15">
        <v>0</v>
      </c>
      <c r="N87" s="14">
        <v>7.3000000003958121E-2</v>
      </c>
    </row>
    <row r="89" spans="2:16">
      <c r="D89" s="4" t="s">
        <v>96</v>
      </c>
      <c r="E89" s="4" t="s">
        <v>96</v>
      </c>
      <c r="F89" s="4" t="s">
        <v>96</v>
      </c>
      <c r="G89" s="4" t="s">
        <v>96</v>
      </c>
      <c r="H89" s="4" t="s">
        <v>96</v>
      </c>
      <c r="I89" s="4" t="s">
        <v>96</v>
      </c>
      <c r="J89" s="4" t="s">
        <v>96</v>
      </c>
      <c r="K89" s="4" t="s">
        <v>96</v>
      </c>
      <c r="L89" s="4" t="s">
        <v>96</v>
      </c>
      <c r="M89" s="4" t="s">
        <v>96</v>
      </c>
      <c r="N89" s="4" t="s">
        <v>96</v>
      </c>
      <c r="P89" s="4" t="s">
        <v>96</v>
      </c>
    </row>
    <row r="90" spans="2:16">
      <c r="D90" s="9">
        <f>MAX(D5:D87)</f>
        <v>58.745764950002922</v>
      </c>
      <c r="E90" s="9">
        <f>MAX(E5:E87)</f>
        <v>128.00681395834181</v>
      </c>
      <c r="F90" s="9">
        <f>MAX(F5:F87)</f>
        <v>0</v>
      </c>
      <c r="G90" s="9">
        <f>MAX(G5:G87)</f>
        <v>0</v>
      </c>
      <c r="H90" s="9">
        <f t="shared" ref="H90:N90" si="0">MAX(H5:H87)</f>
        <v>0</v>
      </c>
      <c r="I90" s="9">
        <f t="shared" si="0"/>
        <v>0</v>
      </c>
      <c r="J90" s="9">
        <f t="shared" si="0"/>
        <v>0</v>
      </c>
      <c r="K90" s="9">
        <f t="shared" si="0"/>
        <v>0</v>
      </c>
      <c r="L90" s="9">
        <f t="shared" si="0"/>
        <v>0</v>
      </c>
      <c r="M90" s="9">
        <f t="shared" si="0"/>
        <v>55.370508999993035</v>
      </c>
      <c r="N90" s="9">
        <f t="shared" si="0"/>
        <v>982.53227755863918</v>
      </c>
      <c r="P90" s="9">
        <f>MAX(D90:N90)</f>
        <v>982.53227755863918</v>
      </c>
    </row>
    <row r="91" spans="2:16">
      <c r="D91" s="4" t="s">
        <v>97</v>
      </c>
      <c r="E91" s="4" t="s">
        <v>97</v>
      </c>
      <c r="F91" s="4" t="s">
        <v>97</v>
      </c>
      <c r="G91" s="4" t="s">
        <v>97</v>
      </c>
      <c r="H91" s="4" t="s">
        <v>97</v>
      </c>
      <c r="I91" s="4" t="s">
        <v>97</v>
      </c>
      <c r="J91" s="4" t="s">
        <v>97</v>
      </c>
      <c r="K91" s="4" t="s">
        <v>97</v>
      </c>
      <c r="L91" s="4" t="s">
        <v>97</v>
      </c>
      <c r="M91" s="4" t="s">
        <v>97</v>
      </c>
      <c r="N91" s="4" t="s">
        <v>97</v>
      </c>
      <c r="P91" s="4" t="s">
        <v>97</v>
      </c>
    </row>
    <row r="92" spans="2:16">
      <c r="D92" s="9">
        <f>MIN(D5:D87)</f>
        <v>-2989.5600343669648</v>
      </c>
      <c r="E92" s="9">
        <f>MIN(E5:E87)</f>
        <v>-1089.7165361637599</v>
      </c>
      <c r="F92" s="9">
        <f>MIN(F5:F87)</f>
        <v>0</v>
      </c>
      <c r="G92" s="9">
        <f>MIN(G5:G87)</f>
        <v>0</v>
      </c>
      <c r="H92" s="9">
        <f t="shared" ref="H92:N92" si="1">MIN(H5:H87)</f>
        <v>0</v>
      </c>
      <c r="I92" s="9">
        <f t="shared" si="1"/>
        <v>0</v>
      </c>
      <c r="J92" s="9">
        <f t="shared" si="1"/>
        <v>0</v>
      </c>
      <c r="K92" s="9">
        <f t="shared" si="1"/>
        <v>0</v>
      </c>
      <c r="L92" s="9">
        <f t="shared" si="1"/>
        <v>0</v>
      </c>
      <c r="M92" s="9">
        <f t="shared" si="1"/>
        <v>-279.94031632318547</v>
      </c>
      <c r="N92" s="9">
        <f t="shared" si="1"/>
        <v>-90.834329428573255</v>
      </c>
      <c r="P92" s="9">
        <f>MIN(D92:N92)</f>
        <v>-2989.5600343669648</v>
      </c>
    </row>
    <row r="93" spans="2:16">
      <c r="D93" s="4" t="s">
        <v>98</v>
      </c>
      <c r="E93" s="4" t="s">
        <v>98</v>
      </c>
      <c r="F93" s="4" t="s">
        <v>98</v>
      </c>
      <c r="G93" s="4" t="s">
        <v>98</v>
      </c>
      <c r="H93" s="4" t="s">
        <v>98</v>
      </c>
      <c r="I93" s="4" t="s">
        <v>98</v>
      </c>
      <c r="J93" s="4" t="s">
        <v>98</v>
      </c>
      <c r="K93" s="4" t="s">
        <v>98</v>
      </c>
      <c r="L93" s="4" t="s">
        <v>98</v>
      </c>
      <c r="M93" s="4" t="s">
        <v>98</v>
      </c>
      <c r="N93" s="4" t="s">
        <v>98</v>
      </c>
      <c r="P93" s="4" t="s">
        <v>98</v>
      </c>
    </row>
    <row r="94" spans="2:16">
      <c r="D94" s="9">
        <f>AVERAGE((D5:D87))</f>
        <v>-35.366764834456653</v>
      </c>
      <c r="E94" s="9">
        <f>AVERAGE((E5:E87))</f>
        <v>-12.061318028126673</v>
      </c>
      <c r="F94" s="9">
        <f>AVERAGE((F5:F87))</f>
        <v>0</v>
      </c>
      <c r="G94" s="9">
        <f>AVERAGE((G5:G87))</f>
        <v>0</v>
      </c>
      <c r="H94" s="9">
        <f t="shared" ref="H94:N94" si="2">AVERAGE((H5:H87))</f>
        <v>0</v>
      </c>
      <c r="I94" s="9">
        <f t="shared" si="2"/>
        <v>0</v>
      </c>
      <c r="J94" s="9">
        <f t="shared" si="2"/>
        <v>0</v>
      </c>
      <c r="K94" s="9">
        <f t="shared" si="2"/>
        <v>0</v>
      </c>
      <c r="L94" s="9">
        <f t="shared" si="2"/>
        <v>0</v>
      </c>
      <c r="M94" s="9">
        <f t="shared" si="2"/>
        <v>-2.7862162602530951</v>
      </c>
      <c r="N94" s="9">
        <f t="shared" si="2"/>
        <v>10.845245310555631</v>
      </c>
      <c r="O94" s="9"/>
      <c r="P94" s="9">
        <f>AVERAGE(D94:N94)</f>
        <v>-3.5790048920255262</v>
      </c>
    </row>
    <row r="96" spans="2:16">
      <c r="D96" s="7" t="s">
        <v>100</v>
      </c>
      <c r="E96" s="7"/>
      <c r="F96" s="10">
        <v>1000</v>
      </c>
    </row>
    <row r="97" spans="4:6">
      <c r="D97" s="7" t="s">
        <v>101</v>
      </c>
      <c r="E97" s="7"/>
      <c r="F97" s="10">
        <v>-1000</v>
      </c>
    </row>
  </sheetData>
  <conditionalFormatting sqref="D90:N90">
    <cfRule type="cellIs" dxfId="108" priority="110" operator="greaterThan">
      <formula>$F$96</formula>
    </cfRule>
  </conditionalFormatting>
  <conditionalFormatting sqref="D92:N92">
    <cfRule type="cellIs" dxfId="107" priority="111" operator="lessThan">
      <formula>$F$97</formula>
    </cfRule>
  </conditionalFormatting>
  <conditionalFormatting sqref="D90:N90">
    <cfRule type="cellIs" dxfId="106" priority="112" operator="greaterThan">
      <formula>$F$96</formula>
    </cfRule>
  </conditionalFormatting>
  <conditionalFormatting sqref="D92:N92">
    <cfRule type="cellIs" dxfId="105" priority="113" operator="lessThan">
      <formula>$F$97</formula>
    </cfRule>
    <cfRule type="cellIs" dxfId="104" priority="114" operator="greaterThan">
      <formula>$F$96</formula>
    </cfRule>
  </conditionalFormatting>
  <conditionalFormatting sqref="F96">
    <cfRule type="cellIs" dxfId="103" priority="104" operator="greaterThan">
      <formula>$F$98+$F$96</formula>
    </cfRule>
  </conditionalFormatting>
  <conditionalFormatting sqref="D90:N90">
    <cfRule type="cellIs" dxfId="102" priority="103" operator="greaterThan">
      <formula>491.4982</formula>
    </cfRule>
  </conditionalFormatting>
  <conditionalFormatting sqref="D92:N92">
    <cfRule type="cellIs" dxfId="101" priority="102" operator="lessThan">
      <formula>$F$97</formula>
    </cfRule>
  </conditionalFormatting>
  <conditionalFormatting sqref="D90:N90">
    <cfRule type="cellIs" dxfId="100" priority="101" operator="greaterThan">
      <formula>$F$96</formula>
    </cfRule>
  </conditionalFormatting>
  <conditionalFormatting sqref="D92:N92">
    <cfRule type="cellIs" dxfId="99" priority="99" operator="lessThan">
      <formula>$F$97</formula>
    </cfRule>
    <cfRule type="cellIs" dxfId="98" priority="100" operator="greaterThan">
      <formula>$F$96</formula>
    </cfRule>
  </conditionalFormatting>
  <conditionalFormatting sqref="F96">
    <cfRule type="cellIs" dxfId="97" priority="98" operator="greaterThan">
      <formula>$F$98+$F$96</formula>
    </cfRule>
  </conditionalFormatting>
  <conditionalFormatting sqref="D90:N90">
    <cfRule type="cellIs" dxfId="96" priority="97" operator="greaterThan">
      <formula>491.4982</formula>
    </cfRule>
  </conditionalFormatting>
  <conditionalFormatting sqref="D92:N92">
    <cfRule type="cellIs" dxfId="95" priority="96" operator="lessThan">
      <formula>$F$97</formula>
    </cfRule>
  </conditionalFormatting>
  <conditionalFormatting sqref="D90:N90">
    <cfRule type="cellIs" dxfId="94" priority="95" operator="greaterThan">
      <formula>$F$96</formula>
    </cfRule>
  </conditionalFormatting>
  <conditionalFormatting sqref="D92:N92">
    <cfRule type="cellIs" dxfId="93" priority="94" operator="lessThan">
      <formula>$F$97</formula>
    </cfRule>
  </conditionalFormatting>
  <conditionalFormatting sqref="D90:N90">
    <cfRule type="cellIs" dxfId="92" priority="93" operator="greaterThan">
      <formula>$F$96</formula>
    </cfRule>
  </conditionalFormatting>
  <conditionalFormatting sqref="D92:N92">
    <cfRule type="cellIs" dxfId="91" priority="91" operator="lessThan">
      <formula>$F$97</formula>
    </cfRule>
    <cfRule type="cellIs" dxfId="90" priority="92" operator="greaterThan">
      <formula>$F$96</formula>
    </cfRule>
  </conditionalFormatting>
  <conditionalFormatting sqref="D90:N90">
    <cfRule type="cellIs" dxfId="89" priority="90" operator="greaterThan">
      <formula>$F$96</formula>
    </cfRule>
  </conditionalFormatting>
  <conditionalFormatting sqref="D92:N92">
    <cfRule type="cellIs" dxfId="88" priority="89" operator="lessThan">
      <formula>$F$97</formula>
    </cfRule>
  </conditionalFormatting>
  <conditionalFormatting sqref="D90:N90">
    <cfRule type="cellIs" dxfId="87" priority="88" operator="greaterThan">
      <formula>$F$96</formula>
    </cfRule>
  </conditionalFormatting>
  <conditionalFormatting sqref="D92:N92">
    <cfRule type="cellIs" dxfId="86" priority="87" operator="lessThan">
      <formula>$F$97</formula>
    </cfRule>
  </conditionalFormatting>
  <conditionalFormatting sqref="D90:N90">
    <cfRule type="cellIs" dxfId="85" priority="86" operator="greaterThan">
      <formula>$F$96</formula>
    </cfRule>
  </conditionalFormatting>
  <conditionalFormatting sqref="D92:N92">
    <cfRule type="cellIs" dxfId="84" priority="85" operator="lessThan">
      <formula>$F$97</formula>
    </cfRule>
  </conditionalFormatting>
  <conditionalFormatting sqref="D90:N90">
    <cfRule type="cellIs" dxfId="83" priority="84" operator="greaterThan">
      <formula>$F$98+$F$96</formula>
    </cfRule>
  </conditionalFormatting>
  <conditionalFormatting sqref="D92:N92">
    <cfRule type="cellIs" dxfId="82" priority="83" operator="lessThan">
      <formula>$F$99+$F$97</formula>
    </cfRule>
  </conditionalFormatting>
  <conditionalFormatting sqref="F96">
    <cfRule type="cellIs" dxfId="81" priority="82" operator="greaterThan">
      <formula>$F$98+$F$96</formula>
    </cfRule>
  </conditionalFormatting>
  <conditionalFormatting sqref="D90:N90">
    <cfRule type="cellIs" dxfId="80" priority="81" operator="greaterThan">
      <formula>491.4982</formula>
    </cfRule>
  </conditionalFormatting>
  <conditionalFormatting sqref="D92:N92">
    <cfRule type="cellIs" dxfId="79" priority="80" operator="lessThan">
      <formula>$F$97</formula>
    </cfRule>
  </conditionalFormatting>
  <conditionalFormatting sqref="D90:N90">
    <cfRule type="cellIs" dxfId="78" priority="79" operator="greaterThan">
      <formula>$F$96</formula>
    </cfRule>
  </conditionalFormatting>
  <conditionalFormatting sqref="D92:N92">
    <cfRule type="cellIs" dxfId="77" priority="78" operator="lessThan">
      <formula>$F$97</formula>
    </cfRule>
  </conditionalFormatting>
  <conditionalFormatting sqref="D90:N90">
    <cfRule type="cellIs" dxfId="76" priority="77" operator="greaterThan">
      <formula>$F$96</formula>
    </cfRule>
  </conditionalFormatting>
  <conditionalFormatting sqref="D92:N92">
    <cfRule type="cellIs" dxfId="75" priority="75" operator="lessThan">
      <formula>$F$97</formula>
    </cfRule>
    <cfRule type="cellIs" dxfId="74" priority="76" operator="greaterThan">
      <formula>$F$96</formula>
    </cfRule>
  </conditionalFormatting>
  <conditionalFormatting sqref="D90:N90">
    <cfRule type="cellIs" dxfId="73" priority="74" operator="greaterThan">
      <formula>$F$96</formula>
    </cfRule>
  </conditionalFormatting>
  <conditionalFormatting sqref="D92:N92">
    <cfRule type="cellIs" dxfId="72" priority="73" operator="lessThan">
      <formula>$F$97</formula>
    </cfRule>
  </conditionalFormatting>
  <conditionalFormatting sqref="D90:N90">
    <cfRule type="cellIs" dxfId="71" priority="72" operator="greaterThan">
      <formula>$F$96</formula>
    </cfRule>
  </conditionalFormatting>
  <conditionalFormatting sqref="D92:N92">
    <cfRule type="cellIs" dxfId="70" priority="71" operator="lessThan">
      <formula>$F$97</formula>
    </cfRule>
  </conditionalFormatting>
  <conditionalFormatting sqref="D90:N90">
    <cfRule type="cellIs" dxfId="69" priority="70" operator="greaterThan">
      <formula>$F$96</formula>
    </cfRule>
  </conditionalFormatting>
  <conditionalFormatting sqref="D92:N92">
    <cfRule type="cellIs" dxfId="68" priority="69" operator="lessThan">
      <formula>$F$97</formula>
    </cfRule>
  </conditionalFormatting>
  <conditionalFormatting sqref="D90:N90">
    <cfRule type="cellIs" dxfId="67" priority="68" operator="greaterThan">
      <formula>$F$98+$F$96</formula>
    </cfRule>
  </conditionalFormatting>
  <conditionalFormatting sqref="D92:N92">
    <cfRule type="cellIs" dxfId="66" priority="67" operator="lessThan">
      <formula>$F$99+$F$97</formula>
    </cfRule>
  </conditionalFormatting>
  <conditionalFormatting sqref="F96">
    <cfRule type="cellIs" dxfId="65" priority="66" operator="greaterThan">
      <formula>$F$98+$F$96</formula>
    </cfRule>
  </conditionalFormatting>
  <conditionalFormatting sqref="D90:N90">
    <cfRule type="cellIs" dxfId="64" priority="65" operator="greaterThan">
      <formula>491.4982</formula>
    </cfRule>
  </conditionalFormatting>
  <conditionalFormatting sqref="D92:N92">
    <cfRule type="cellIs" dxfId="63" priority="64" operator="lessThan">
      <formula>$F$97</formula>
    </cfRule>
  </conditionalFormatting>
  <conditionalFormatting sqref="F96">
    <cfRule type="cellIs" dxfId="62" priority="63" operator="greaterThan">
      <formula>$F$98+$F$96</formula>
    </cfRule>
  </conditionalFormatting>
  <conditionalFormatting sqref="D90:N90">
    <cfRule type="cellIs" dxfId="61" priority="62" operator="greaterThan">
      <formula>491.4982</formula>
    </cfRule>
  </conditionalFormatting>
  <conditionalFormatting sqref="D92:N92">
    <cfRule type="cellIs" dxfId="60" priority="61" operator="lessThan">
      <formula>$F$97</formula>
    </cfRule>
  </conditionalFormatting>
  <conditionalFormatting sqref="D90:N90">
    <cfRule type="cellIs" dxfId="59" priority="60" operator="greaterThan">
      <formula>$F$96</formula>
    </cfRule>
  </conditionalFormatting>
  <conditionalFormatting sqref="D92:N92">
    <cfRule type="cellIs" dxfId="58" priority="58" operator="lessThan">
      <formula>$F$97</formula>
    </cfRule>
    <cfRule type="cellIs" dxfId="57" priority="59" operator="greaterThan">
      <formula>$F$96</formula>
    </cfRule>
  </conditionalFormatting>
  <conditionalFormatting sqref="F96">
    <cfRule type="cellIs" dxfId="56" priority="57" operator="greaterThan">
      <formula>$F$98+$F$96</formula>
    </cfRule>
  </conditionalFormatting>
  <conditionalFormatting sqref="D90:N90">
    <cfRule type="cellIs" dxfId="55" priority="56" operator="greaterThan">
      <formula>491.4982</formula>
    </cfRule>
  </conditionalFormatting>
  <conditionalFormatting sqref="D92:N92">
    <cfRule type="cellIs" dxfId="54" priority="55" operator="lessThan">
      <formula>$F$97</formula>
    </cfRule>
  </conditionalFormatting>
  <conditionalFormatting sqref="D90:N90">
    <cfRule type="cellIs" dxfId="53" priority="54" operator="greaterThan">
      <formula>$F$96</formula>
    </cfRule>
  </conditionalFormatting>
  <conditionalFormatting sqref="D92:N92">
    <cfRule type="cellIs" dxfId="52" priority="53" operator="lessThan">
      <formula>$F$97</formula>
    </cfRule>
  </conditionalFormatting>
  <conditionalFormatting sqref="D90:N90">
    <cfRule type="cellIs" dxfId="51" priority="52" operator="greaterThan">
      <formula>$F$96</formula>
    </cfRule>
  </conditionalFormatting>
  <conditionalFormatting sqref="D92:N92">
    <cfRule type="cellIs" dxfId="50" priority="50" operator="lessThan">
      <formula>$F$97</formula>
    </cfRule>
    <cfRule type="cellIs" dxfId="49" priority="51" operator="greaterThan">
      <formula>$F$96</formula>
    </cfRule>
  </conditionalFormatting>
  <conditionalFormatting sqref="D90:N90">
    <cfRule type="cellIs" dxfId="48" priority="49" operator="greaterThan">
      <formula>$F$96</formula>
    </cfRule>
  </conditionalFormatting>
  <conditionalFormatting sqref="D92:N92">
    <cfRule type="cellIs" dxfId="47" priority="48" operator="lessThan">
      <formula>$F$97</formula>
    </cfRule>
  </conditionalFormatting>
  <conditionalFormatting sqref="D90:N90">
    <cfRule type="cellIs" dxfId="46" priority="47" operator="greaterThan">
      <formula>$F$96</formula>
    </cfRule>
  </conditionalFormatting>
  <conditionalFormatting sqref="D92:N92">
    <cfRule type="cellIs" dxfId="45" priority="46" operator="lessThan">
      <formula>$F$97</formula>
    </cfRule>
  </conditionalFormatting>
  <conditionalFormatting sqref="D90:N90">
    <cfRule type="cellIs" dxfId="44" priority="45" operator="greaterThan">
      <formula>$F$96</formula>
    </cfRule>
  </conditionalFormatting>
  <conditionalFormatting sqref="D92:N92">
    <cfRule type="cellIs" dxfId="43" priority="44" operator="lessThan">
      <formula>$F$97</formula>
    </cfRule>
  </conditionalFormatting>
  <conditionalFormatting sqref="D90:N90">
    <cfRule type="cellIs" dxfId="42" priority="43" operator="greaterThan">
      <formula>$F$98+$F$96</formula>
    </cfRule>
  </conditionalFormatting>
  <conditionalFormatting sqref="D92:N92">
    <cfRule type="cellIs" dxfId="41" priority="42" operator="lessThan">
      <formula>$F$99+$F$97</formula>
    </cfRule>
  </conditionalFormatting>
  <conditionalFormatting sqref="F96">
    <cfRule type="cellIs" dxfId="40" priority="41" operator="greaterThan">
      <formula>$F$98+$F$96</formula>
    </cfRule>
  </conditionalFormatting>
  <conditionalFormatting sqref="D90:N90">
    <cfRule type="cellIs" dxfId="39" priority="40" operator="greaterThan">
      <formula>491.4982</formula>
    </cfRule>
  </conditionalFormatting>
  <conditionalFormatting sqref="D92:N92">
    <cfRule type="cellIs" dxfId="38" priority="39" operator="lessThan">
      <formula>$F$97</formula>
    </cfRule>
  </conditionalFormatting>
  <conditionalFormatting sqref="D90:N90">
    <cfRule type="cellIs" dxfId="37" priority="38" operator="greaterThan">
      <formula>$F$96</formula>
    </cfRule>
  </conditionalFormatting>
  <conditionalFormatting sqref="D92:N92">
    <cfRule type="cellIs" dxfId="36" priority="37" operator="lessThan">
      <formula>$F$97</formula>
    </cfRule>
  </conditionalFormatting>
  <conditionalFormatting sqref="D90:N90">
    <cfRule type="cellIs" dxfId="35" priority="36" operator="greaterThan">
      <formula>$F$96</formula>
    </cfRule>
  </conditionalFormatting>
  <conditionalFormatting sqref="D92:N92">
    <cfRule type="cellIs" dxfId="34" priority="34" operator="lessThan">
      <formula>$F$97</formula>
    </cfRule>
    <cfRule type="cellIs" dxfId="33" priority="35" operator="greaterThan">
      <formula>$F$96</formula>
    </cfRule>
  </conditionalFormatting>
  <conditionalFormatting sqref="D90:N90">
    <cfRule type="cellIs" dxfId="32" priority="33" operator="greaterThan">
      <formula>$F$96</formula>
    </cfRule>
  </conditionalFormatting>
  <conditionalFormatting sqref="D92:N92">
    <cfRule type="cellIs" dxfId="31" priority="32" operator="lessThan">
      <formula>$F$97</formula>
    </cfRule>
  </conditionalFormatting>
  <conditionalFormatting sqref="D90:N90">
    <cfRule type="cellIs" dxfId="30" priority="31" operator="greaterThan">
      <formula>$F$96</formula>
    </cfRule>
  </conditionalFormatting>
  <conditionalFormatting sqref="D92:N92">
    <cfRule type="cellIs" dxfId="29" priority="30" operator="lessThan">
      <formula>$F$97</formula>
    </cfRule>
  </conditionalFormatting>
  <conditionalFormatting sqref="D90:N90">
    <cfRule type="cellIs" dxfId="28" priority="29" operator="greaterThan">
      <formula>$F$96</formula>
    </cfRule>
  </conditionalFormatting>
  <conditionalFormatting sqref="D92:N92">
    <cfRule type="cellIs" dxfId="27" priority="28" operator="lessThan">
      <formula>$F$97</formula>
    </cfRule>
  </conditionalFormatting>
  <conditionalFormatting sqref="D90:N90">
    <cfRule type="cellIs" dxfId="26" priority="27" operator="greaterThan">
      <formula>$F$98+$F$96</formula>
    </cfRule>
  </conditionalFormatting>
  <conditionalFormatting sqref="D92:N92">
    <cfRule type="cellIs" dxfId="25" priority="26" operator="lessThan">
      <formula>$F$99+$F$97</formula>
    </cfRule>
  </conditionalFormatting>
  <conditionalFormatting sqref="F96">
    <cfRule type="cellIs" dxfId="24" priority="25" operator="greaterThan">
      <formula>$F$98+$F$96</formula>
    </cfRule>
  </conditionalFormatting>
  <conditionalFormatting sqref="D90:N90">
    <cfRule type="cellIs" dxfId="23" priority="24" operator="greaterThan">
      <formula>491.4982</formula>
    </cfRule>
  </conditionalFormatting>
  <conditionalFormatting sqref="D92:N92">
    <cfRule type="cellIs" dxfId="22" priority="23" operator="lessThan">
      <formula>$F$97</formula>
    </cfRule>
  </conditionalFormatting>
  <conditionalFormatting sqref="F96">
    <cfRule type="cellIs" dxfId="21" priority="22" operator="greaterThan">
      <formula>$F$98+$F$96</formula>
    </cfRule>
  </conditionalFormatting>
  <conditionalFormatting sqref="D90:N90">
    <cfRule type="cellIs" dxfId="20" priority="21" operator="greaterThan">
      <formula>491.4982</formula>
    </cfRule>
  </conditionalFormatting>
  <conditionalFormatting sqref="D92:N92">
    <cfRule type="cellIs" dxfId="19" priority="20" operator="lessThan">
      <formula>$F$97</formula>
    </cfRule>
  </conditionalFormatting>
  <conditionalFormatting sqref="D90:N90">
    <cfRule type="cellIs" dxfId="18" priority="19" operator="greaterThan">
      <formula>$F$96</formula>
    </cfRule>
  </conditionalFormatting>
  <conditionalFormatting sqref="D92:N92">
    <cfRule type="cellIs" dxfId="17" priority="18" operator="lessThan">
      <formula>$F$97</formula>
    </cfRule>
  </conditionalFormatting>
  <conditionalFormatting sqref="D90:N90">
    <cfRule type="cellIs" dxfId="16" priority="17" operator="greaterThan">
      <formula>$F$96</formula>
    </cfRule>
  </conditionalFormatting>
  <conditionalFormatting sqref="D92:N92">
    <cfRule type="cellIs" dxfId="15" priority="15" operator="lessThan">
      <formula>$F$97</formula>
    </cfRule>
    <cfRule type="cellIs" dxfId="14" priority="16" operator="greaterThan">
      <formula>$F$96</formula>
    </cfRule>
  </conditionalFormatting>
  <conditionalFormatting sqref="D90:N90">
    <cfRule type="cellIs" dxfId="13" priority="14" operator="greaterThan">
      <formula>$F$96</formula>
    </cfRule>
  </conditionalFormatting>
  <conditionalFormatting sqref="D92:N92">
    <cfRule type="cellIs" dxfId="12" priority="13" operator="lessThan">
      <formula>$F$97</formula>
    </cfRule>
  </conditionalFormatting>
  <conditionalFormatting sqref="D90:N90">
    <cfRule type="cellIs" dxfId="11" priority="12" operator="greaterThan">
      <formula>$F$96</formula>
    </cfRule>
  </conditionalFormatting>
  <conditionalFormatting sqref="D92:N92">
    <cfRule type="cellIs" dxfId="10" priority="11" operator="lessThan">
      <formula>$F$97</formula>
    </cfRule>
  </conditionalFormatting>
  <conditionalFormatting sqref="D90:N90">
    <cfRule type="cellIs" dxfId="9" priority="10" operator="greaterThan">
      <formula>$F$96</formula>
    </cfRule>
  </conditionalFormatting>
  <conditionalFormatting sqref="D92:N92">
    <cfRule type="cellIs" dxfId="8" priority="9" operator="lessThan">
      <formula>$F$97</formula>
    </cfRule>
  </conditionalFormatting>
  <conditionalFormatting sqref="D90:N90">
    <cfRule type="cellIs" dxfId="7" priority="8" operator="greaterThan">
      <formula>$F$98+$F$96</formula>
    </cfRule>
  </conditionalFormatting>
  <conditionalFormatting sqref="D92:N92">
    <cfRule type="cellIs" dxfId="6" priority="7" operator="lessThan">
      <formula>$F$99+$F$97</formula>
    </cfRule>
  </conditionalFormatting>
  <conditionalFormatting sqref="F96">
    <cfRule type="cellIs" dxfId="5" priority="6" operator="greaterThan">
      <formula>$F$98+$F$96</formula>
    </cfRule>
  </conditionalFormatting>
  <conditionalFormatting sqref="D90:N90">
    <cfRule type="cellIs" dxfId="4" priority="5" operator="greaterThan">
      <formula>491.4982</formula>
    </cfRule>
  </conditionalFormatting>
  <conditionalFormatting sqref="D92:N92">
    <cfRule type="cellIs" dxfId="3" priority="4" operator="lessThan">
      <formula>$F$97</formula>
    </cfRule>
  </conditionalFormatting>
  <conditionalFormatting sqref="F96">
    <cfRule type="cellIs" dxfId="2" priority="3" operator="greaterThan">
      <formula>$F$98+$F$96</formula>
    </cfRule>
  </conditionalFormatting>
  <conditionalFormatting sqref="D90:N90">
    <cfRule type="cellIs" dxfId="1" priority="2" operator="greaterThan">
      <formula>491.4982</formula>
    </cfRule>
  </conditionalFormatting>
  <conditionalFormatting sqref="D92:N92">
    <cfRule type="cellIs" dxfId="0" priority="1" operator="lessThan">
      <formula>$F$97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NR_UoTB</vt:lpstr>
      <vt:lpstr>NR_Coincidence</vt:lpstr>
      <vt:lpstr>NR_Load_Factors</vt:lpstr>
      <vt:lpstr>NR_Peaking_Probabilities</vt:lpstr>
      <vt:lpstr>£MPAN_Yr_UoTB</vt:lpstr>
      <vt:lpstr>£MPAN_Yr_Coincidence</vt:lpstr>
      <vt:lpstr>£MPAN_Yr_Load</vt:lpstr>
      <vt:lpstr>£MPAN_Yr_PP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2011-07-06T10:33:21Z</dcterms:modified>
</cp:coreProperties>
</file>